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slicers/slicer1.xml" ContentType="application/vnd.ms-excel.slicer+xml"/>
  <Override PartName="/xl/slicers/slicer2.xml" ContentType="application/vnd.ms-excel.slicer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slicers/slicer3.xml" ContentType="application/vnd.ms-excel.slicer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slicers/slicer4.xml" ContentType="application/vnd.ms-excel.slicer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amoreno\Documents\Informe estadístico noviembre 2024\"/>
    </mc:Choice>
  </mc:AlternateContent>
  <xr:revisionPtr revIDLastSave="0" documentId="13_ncr:1_{80AB1EE8-36BF-40B8-9AEB-9AE3FED44EF9}" xr6:coauthVersionLast="47" xr6:coauthVersionMax="47" xr10:uidLastSave="{00000000-0000-0000-0000-000000000000}"/>
  <workbookProtection workbookAlgorithmName="SHA-512" workbookHashValue="pgEUMYNmLvZ6iPEuXAspRps5i1J+/A4xMBJmavAL4Ky+lDMFNvyMjBsVmauK79A2wxiOvS3AURwib8O+LMpUvQ==" workbookSaltValue="8v4HOkcwRWAqTrBx5LeZGw==" workbookSpinCount="100000" lockStructure="1"/>
  <bookViews>
    <workbookView xWindow="-96" yWindow="-96" windowWidth="23232" windowHeight="12432" tabRatio="923" firstSheet="1" activeTab="1" xr2:uid="{00000000-000D-0000-FFFF-FFFF00000000}"/>
  </bookViews>
  <sheets>
    <sheet name="Hoja1" sheetId="4" state="hidden" r:id="rId1"/>
    <sheet name="INDICE" sheetId="10" r:id="rId2"/>
    <sheet name="Consolidado" sheetId="14" state="hidden" r:id="rId3"/>
    <sheet name="0. DASHBOARD" sheetId="16" r:id="rId4"/>
    <sheet name="1. RESUMEN NACIONAL" sheetId="11" r:id="rId5"/>
    <sheet name="2. CUOTAS EMPRESAS X REG" sheetId="9" r:id="rId6"/>
    <sheet name="3. CONTRATOS APREN X REG" sheetId="12" r:id="rId7"/>
    <sheet name="4. CONTRATOS APREN X CTROS" sheetId="13" r:id="rId8"/>
  </sheets>
  <definedNames>
    <definedName name="_xlnm._FilterDatabase" localSheetId="5" hidden="1">'2. CUOTAS EMPRESAS X REG'!$A$17:$G$49</definedName>
    <definedName name="_xlnm._FilterDatabase" localSheetId="6" hidden="1">'3. CONTRATOS APREN X REG'!$A$17:$G$49</definedName>
    <definedName name="_xlnm._FilterDatabase" localSheetId="7" hidden="1">'4. CONTRATOS APREN X CTROS'!$A$17:$H$134</definedName>
    <definedName name="_xlnm.Print_Area" localSheetId="3">'0. DASHBOARD'!$A$1:$CP$33</definedName>
    <definedName name="Centro">Consolidado!$E$47:$E$165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Centro_de_Formación">#N/A</definedName>
    <definedName name="SegmentaciónDeDatos_Código_Centro">#N/A</definedName>
    <definedName name="SegmentaciónDeDatos_Código_Regional">#N/A</definedName>
    <definedName name="SegmentaciónDeDatos_Código_Regional1">#N/A</definedName>
    <definedName name="SegmentaciónDeDatos_Código_Regional2">#N/A</definedName>
    <definedName name="SegmentaciónDeDatos_Columna1">#N/A</definedName>
    <definedName name="SegmentaciónDeDatos_Regional">#N/A</definedName>
    <definedName name="SegmentaciónDeDatos_Regional1">#N/A</definedName>
    <definedName name="SegmentaciónDeDatos_Regional2">#N/A</definedName>
    <definedName name="SegmentaciónDeDatos_Regional3">#N/A</definedName>
    <definedName name="SegmentaciónDeDatos_Regional4">#N/A</definedName>
    <definedName name="SegmentaciónDeDatos_Regional5">#N/A</definedName>
    <definedName name="SegmentaciónDeDatos_Tamaño">#N/A</definedName>
    <definedName name="SegmentaciónDeDatos_Tamaño1">#N/A</definedName>
    <definedName name="SegmentaciónDeDatos_Tamaño2">#N/A</definedName>
    <definedName name="_xlnm.Print_Titles" localSheetId="5">'2. CUOTAS EMPRESAS X REG'!#REF!</definedName>
    <definedName name="_xlnm.Print_Titles" localSheetId="6">'3. CONTRATOS APREN X REG'!#REF!</definedName>
    <definedName name="_xlnm.Print_Titles" localSheetId="7">'4. CONTRATOS APREN X CTROS'!#REF!</definedName>
  </definedNames>
  <calcPr calcId="191028"/>
  <pivotCaches>
    <pivotCache cacheId="0" r:id="rId9"/>
    <pivotCache cacheId="1" r:id="rId10"/>
    <pivotCache cacheId="2" r:id="rId11"/>
  </pivotCaches>
  <extLst>
    <ext xmlns:x14="http://schemas.microsoft.com/office/spreadsheetml/2009/9/main" uri="{BBE1A952-AA13-448e-AADC-164F8A28A991}">
      <x14:slicerCaches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4" l="1"/>
  <c r="F32" i="14"/>
  <c r="F31" i="14"/>
  <c r="F29" i="14"/>
  <c r="F28" i="14"/>
  <c r="F27" i="14"/>
  <c r="D40" i="14"/>
  <c r="D41" i="14"/>
  <c r="C294" i="14" s="1"/>
  <c r="C40" i="14"/>
  <c r="B41" i="14" s="1"/>
  <c r="A297" i="14"/>
  <c r="C293" i="14"/>
  <c r="F30" i="14" l="1"/>
  <c r="F35" i="14"/>
  <c r="F26" i="14"/>
  <c r="F33" i="14"/>
  <c r="A38" i="14"/>
  <c r="A41" i="14"/>
  <c r="A294" i="14"/>
  <c r="D301" i="14" s="1"/>
  <c r="A293" i="14"/>
  <c r="C292" i="14" s="1"/>
  <c r="C296" i="14" s="1"/>
  <c r="AL42" i="14"/>
  <c r="AL41" i="14"/>
  <c r="A39" i="14"/>
  <c r="B39" i="14" s="1"/>
  <c r="A167" i="14"/>
  <c r="B167" i="14" s="1"/>
  <c r="D167" i="14"/>
  <c r="K166" i="14"/>
  <c r="J166" i="14"/>
  <c r="G166" i="14"/>
  <c r="A296" i="14" l="1"/>
  <c r="A295" i="14"/>
  <c r="A298" i="14" s="1"/>
  <c r="I166" i="14"/>
  <c r="L166" i="14"/>
  <c r="H166" i="14"/>
  <c r="AA35" i="14"/>
  <c r="AB35" i="14" s="1"/>
  <c r="Z35" i="14"/>
  <c r="Y35" i="14"/>
  <c r="W35" i="14"/>
  <c r="X35" i="14" s="1"/>
  <c r="V35" i="14"/>
  <c r="U35" i="14"/>
  <c r="S35" i="14"/>
  <c r="T35" i="14" s="1"/>
  <c r="R35" i="14"/>
  <c r="Q35" i="14"/>
  <c r="O35" i="14"/>
  <c r="P35" i="14" s="1"/>
  <c r="N35" i="14"/>
  <c r="M35" i="14"/>
  <c r="K35" i="14"/>
  <c r="L35" i="14" s="1"/>
  <c r="J35" i="14"/>
  <c r="I35" i="14"/>
  <c r="G35" i="14"/>
  <c r="H35" i="14" s="1"/>
  <c r="E35" i="14"/>
  <c r="AA34" i="14"/>
  <c r="Z34" i="14"/>
  <c r="Y34" i="14"/>
  <c r="W34" i="14"/>
  <c r="X34" i="14" s="1"/>
  <c r="V34" i="14"/>
  <c r="U34" i="14"/>
  <c r="S34" i="14"/>
  <c r="T34" i="14" s="1"/>
  <c r="R34" i="14"/>
  <c r="Q34" i="14"/>
  <c r="O34" i="14"/>
  <c r="P34" i="14" s="1"/>
  <c r="N34" i="14"/>
  <c r="M34" i="14"/>
  <c r="K34" i="14"/>
  <c r="L34" i="14" s="1"/>
  <c r="J34" i="14"/>
  <c r="I34" i="14"/>
  <c r="G34" i="14"/>
  <c r="H34" i="14" s="1"/>
  <c r="E34" i="14"/>
  <c r="AA33" i="14"/>
  <c r="AB33" i="14" s="1"/>
  <c r="Z33" i="14"/>
  <c r="Y33" i="14"/>
  <c r="W33" i="14"/>
  <c r="X33" i="14" s="1"/>
  <c r="V33" i="14"/>
  <c r="U33" i="14"/>
  <c r="S33" i="14"/>
  <c r="T33" i="14" s="1"/>
  <c r="R33" i="14"/>
  <c r="Q33" i="14"/>
  <c r="O33" i="14"/>
  <c r="P33" i="14" s="1"/>
  <c r="N33" i="14"/>
  <c r="M33" i="14"/>
  <c r="K33" i="14"/>
  <c r="L33" i="14" s="1"/>
  <c r="J33" i="14"/>
  <c r="I33" i="14"/>
  <c r="G33" i="14"/>
  <c r="H33" i="14" s="1"/>
  <c r="E33" i="14"/>
  <c r="AA32" i="14"/>
  <c r="AB32" i="14" s="1"/>
  <c r="Z32" i="14"/>
  <c r="Y32" i="14"/>
  <c r="W32" i="14"/>
  <c r="X32" i="14" s="1"/>
  <c r="V32" i="14"/>
  <c r="U32" i="14"/>
  <c r="S32" i="14"/>
  <c r="T32" i="14" s="1"/>
  <c r="R32" i="14"/>
  <c r="Q32" i="14"/>
  <c r="O32" i="14"/>
  <c r="P32" i="14" s="1"/>
  <c r="N32" i="14"/>
  <c r="M32" i="14"/>
  <c r="K32" i="14"/>
  <c r="L32" i="14" s="1"/>
  <c r="J32" i="14"/>
  <c r="I32" i="14"/>
  <c r="G32" i="14"/>
  <c r="H32" i="14" s="1"/>
  <c r="E32" i="14"/>
  <c r="AA31" i="14"/>
  <c r="AB31" i="14" s="1"/>
  <c r="Z31" i="14"/>
  <c r="Y31" i="14"/>
  <c r="W31" i="14"/>
  <c r="X31" i="14" s="1"/>
  <c r="V31" i="14"/>
  <c r="U31" i="14"/>
  <c r="S31" i="14"/>
  <c r="T31" i="14" s="1"/>
  <c r="R31" i="14"/>
  <c r="Q31" i="14"/>
  <c r="O31" i="14"/>
  <c r="P31" i="14" s="1"/>
  <c r="N31" i="14"/>
  <c r="M31" i="14"/>
  <c r="K31" i="14"/>
  <c r="L31" i="14" s="1"/>
  <c r="J31" i="14"/>
  <c r="I31" i="14"/>
  <c r="G31" i="14"/>
  <c r="H31" i="14" s="1"/>
  <c r="E31" i="14"/>
  <c r="AA30" i="14"/>
  <c r="AB30" i="14" s="1"/>
  <c r="Z30" i="14"/>
  <c r="Y30" i="14"/>
  <c r="W30" i="14"/>
  <c r="X30" i="14" s="1"/>
  <c r="V30" i="14"/>
  <c r="U30" i="14"/>
  <c r="S30" i="14"/>
  <c r="T30" i="14" s="1"/>
  <c r="R30" i="14"/>
  <c r="Q30" i="14"/>
  <c r="O30" i="14"/>
  <c r="P30" i="14" s="1"/>
  <c r="N30" i="14"/>
  <c r="M30" i="14"/>
  <c r="K30" i="14"/>
  <c r="L30" i="14" s="1"/>
  <c r="J30" i="14"/>
  <c r="I30" i="14"/>
  <c r="G30" i="14"/>
  <c r="H30" i="14" s="1"/>
  <c r="E30" i="14"/>
  <c r="AA29" i="14"/>
  <c r="AB29" i="14" s="1"/>
  <c r="Z29" i="14"/>
  <c r="Y29" i="14"/>
  <c r="W29" i="14"/>
  <c r="X29" i="14" s="1"/>
  <c r="V29" i="14"/>
  <c r="U29" i="14"/>
  <c r="S29" i="14"/>
  <c r="T29" i="14" s="1"/>
  <c r="R29" i="14"/>
  <c r="Q29" i="14"/>
  <c r="O29" i="14"/>
  <c r="P29" i="14" s="1"/>
  <c r="N29" i="14"/>
  <c r="M29" i="14"/>
  <c r="K29" i="14"/>
  <c r="L29" i="14" s="1"/>
  <c r="J29" i="14"/>
  <c r="I29" i="14"/>
  <c r="G29" i="14"/>
  <c r="H29" i="14" s="1"/>
  <c r="E29" i="14"/>
  <c r="AA28" i="14"/>
  <c r="AB28" i="14" s="1"/>
  <c r="Z28" i="14"/>
  <c r="Y28" i="14"/>
  <c r="W28" i="14"/>
  <c r="X28" i="14" s="1"/>
  <c r="V28" i="14"/>
  <c r="U28" i="14"/>
  <c r="S28" i="14"/>
  <c r="T28" i="14" s="1"/>
  <c r="R28" i="14"/>
  <c r="Q28" i="14"/>
  <c r="O28" i="14"/>
  <c r="P28" i="14" s="1"/>
  <c r="N28" i="14"/>
  <c r="M28" i="14"/>
  <c r="K28" i="14"/>
  <c r="L28" i="14" s="1"/>
  <c r="J28" i="14"/>
  <c r="I28" i="14"/>
  <c r="G28" i="14"/>
  <c r="H28" i="14" s="1"/>
  <c r="E28" i="14"/>
  <c r="AA27" i="14"/>
  <c r="AB27" i="14" s="1"/>
  <c r="Z27" i="14"/>
  <c r="Y27" i="14"/>
  <c r="W27" i="14"/>
  <c r="X27" i="14" s="1"/>
  <c r="V27" i="14"/>
  <c r="U27" i="14"/>
  <c r="S27" i="14"/>
  <c r="T27" i="14" s="1"/>
  <c r="R27" i="14"/>
  <c r="Q27" i="14"/>
  <c r="O27" i="14"/>
  <c r="P27" i="14" s="1"/>
  <c r="N27" i="14"/>
  <c r="M27" i="14"/>
  <c r="K27" i="14"/>
  <c r="L27" i="14" s="1"/>
  <c r="J27" i="14"/>
  <c r="I27" i="14"/>
  <c r="G27" i="14"/>
  <c r="H27" i="14" s="1"/>
  <c r="E27" i="14"/>
  <c r="AA26" i="14"/>
  <c r="AB26" i="14" s="1"/>
  <c r="Z26" i="14"/>
  <c r="Y26" i="14"/>
  <c r="W26" i="14"/>
  <c r="X26" i="14" s="1"/>
  <c r="V26" i="14"/>
  <c r="U26" i="14"/>
  <c r="S26" i="14"/>
  <c r="T26" i="14" s="1"/>
  <c r="R26" i="14"/>
  <c r="Q26" i="14"/>
  <c r="O26" i="14"/>
  <c r="P26" i="14" s="1"/>
  <c r="N26" i="14"/>
  <c r="M26" i="14"/>
  <c r="K26" i="14"/>
  <c r="L26" i="14" s="1"/>
  <c r="J26" i="14"/>
  <c r="I26" i="14"/>
  <c r="G26" i="14"/>
  <c r="H26" i="14" s="1"/>
  <c r="E26" i="14"/>
  <c r="AA25" i="14"/>
  <c r="AB25" i="14" s="1"/>
  <c r="Z25" i="14"/>
  <c r="Y25" i="14"/>
  <c r="W25" i="14"/>
  <c r="X25" i="14" s="1"/>
  <c r="V25" i="14"/>
  <c r="U25" i="14"/>
  <c r="S25" i="14"/>
  <c r="T25" i="14" s="1"/>
  <c r="R25" i="14"/>
  <c r="Q25" i="14"/>
  <c r="O25" i="14"/>
  <c r="P25" i="14" s="1"/>
  <c r="N25" i="14"/>
  <c r="M25" i="14"/>
  <c r="K25" i="14"/>
  <c r="L25" i="14" s="1"/>
  <c r="J25" i="14"/>
  <c r="I25" i="14"/>
  <c r="G25" i="14"/>
  <c r="H25" i="14" s="1"/>
  <c r="F25" i="14"/>
  <c r="E25" i="14"/>
  <c r="AA24" i="14"/>
  <c r="AB24" i="14" s="1"/>
  <c r="Z24" i="14"/>
  <c r="Y24" i="14"/>
  <c r="W24" i="14"/>
  <c r="X24" i="14" s="1"/>
  <c r="V24" i="14"/>
  <c r="U24" i="14"/>
  <c r="S24" i="14"/>
  <c r="T24" i="14" s="1"/>
  <c r="R24" i="14"/>
  <c r="Q24" i="14"/>
  <c r="O24" i="14"/>
  <c r="P24" i="14" s="1"/>
  <c r="N24" i="14"/>
  <c r="M24" i="14"/>
  <c r="K24" i="14"/>
  <c r="L24" i="14" s="1"/>
  <c r="J24" i="14"/>
  <c r="I24" i="14"/>
  <c r="G24" i="14"/>
  <c r="H24" i="14" s="1"/>
  <c r="F24" i="14"/>
  <c r="E24" i="14"/>
  <c r="AA23" i="14"/>
  <c r="AB23" i="14" s="1"/>
  <c r="Z23" i="14"/>
  <c r="Y23" i="14"/>
  <c r="W23" i="14"/>
  <c r="X23" i="14" s="1"/>
  <c r="V23" i="14"/>
  <c r="U23" i="14"/>
  <c r="S23" i="14"/>
  <c r="T23" i="14" s="1"/>
  <c r="R23" i="14"/>
  <c r="Q23" i="14"/>
  <c r="O23" i="14"/>
  <c r="P23" i="14" s="1"/>
  <c r="N23" i="14"/>
  <c r="M23" i="14"/>
  <c r="K23" i="14"/>
  <c r="L23" i="14" s="1"/>
  <c r="J23" i="14"/>
  <c r="I23" i="14"/>
  <c r="G23" i="14"/>
  <c r="H23" i="14" s="1"/>
  <c r="F23" i="14"/>
  <c r="E23" i="14"/>
  <c r="AA22" i="14"/>
  <c r="AB22" i="14" s="1"/>
  <c r="Z22" i="14"/>
  <c r="Y22" i="14"/>
  <c r="W22" i="14"/>
  <c r="X22" i="14" s="1"/>
  <c r="V22" i="14"/>
  <c r="U22" i="14"/>
  <c r="S22" i="14"/>
  <c r="T22" i="14" s="1"/>
  <c r="R22" i="14"/>
  <c r="Q22" i="14"/>
  <c r="O22" i="14"/>
  <c r="P22" i="14" s="1"/>
  <c r="N22" i="14"/>
  <c r="M22" i="14"/>
  <c r="K22" i="14"/>
  <c r="L22" i="14" s="1"/>
  <c r="J22" i="14"/>
  <c r="I22" i="14"/>
  <c r="G22" i="14"/>
  <c r="H22" i="14" s="1"/>
  <c r="F22" i="14"/>
  <c r="E22" i="14"/>
  <c r="AA21" i="14"/>
  <c r="AB21" i="14" s="1"/>
  <c r="Z21" i="14"/>
  <c r="Y21" i="14"/>
  <c r="W21" i="14"/>
  <c r="X21" i="14" s="1"/>
  <c r="V21" i="14"/>
  <c r="U21" i="14"/>
  <c r="S21" i="14"/>
  <c r="T21" i="14" s="1"/>
  <c r="R21" i="14"/>
  <c r="Q21" i="14"/>
  <c r="O21" i="14"/>
  <c r="P21" i="14" s="1"/>
  <c r="N21" i="14"/>
  <c r="M21" i="14"/>
  <c r="K21" i="14"/>
  <c r="L21" i="14" s="1"/>
  <c r="J21" i="14"/>
  <c r="I21" i="14"/>
  <c r="G21" i="14"/>
  <c r="H21" i="14" s="1"/>
  <c r="F21" i="14"/>
  <c r="E21" i="14"/>
  <c r="AA20" i="14"/>
  <c r="AB20" i="14" s="1"/>
  <c r="Z20" i="14"/>
  <c r="Y20" i="14"/>
  <c r="W20" i="14"/>
  <c r="X20" i="14" s="1"/>
  <c r="V20" i="14"/>
  <c r="U20" i="14"/>
  <c r="S20" i="14"/>
  <c r="T20" i="14" s="1"/>
  <c r="R20" i="14"/>
  <c r="Q20" i="14"/>
  <c r="O20" i="14"/>
  <c r="P20" i="14" s="1"/>
  <c r="N20" i="14"/>
  <c r="M20" i="14"/>
  <c r="K20" i="14"/>
  <c r="L20" i="14" s="1"/>
  <c r="J20" i="14"/>
  <c r="I20" i="14"/>
  <c r="G20" i="14"/>
  <c r="H20" i="14" s="1"/>
  <c r="F20" i="14"/>
  <c r="E20" i="14"/>
  <c r="AA19" i="14"/>
  <c r="AB19" i="14" s="1"/>
  <c r="Z19" i="14"/>
  <c r="Y19" i="14"/>
  <c r="W19" i="14"/>
  <c r="X19" i="14" s="1"/>
  <c r="V19" i="14"/>
  <c r="U19" i="14"/>
  <c r="S19" i="14"/>
  <c r="T19" i="14" s="1"/>
  <c r="R19" i="14"/>
  <c r="Q19" i="14"/>
  <c r="O19" i="14"/>
  <c r="P19" i="14" s="1"/>
  <c r="N19" i="14"/>
  <c r="M19" i="14"/>
  <c r="K19" i="14"/>
  <c r="L19" i="14" s="1"/>
  <c r="J19" i="14"/>
  <c r="I19" i="14"/>
  <c r="G19" i="14"/>
  <c r="H19" i="14" s="1"/>
  <c r="F19" i="14"/>
  <c r="E19" i="14"/>
  <c r="AA18" i="14"/>
  <c r="AB18" i="14" s="1"/>
  <c r="Z18" i="14"/>
  <c r="Y18" i="14"/>
  <c r="W18" i="14"/>
  <c r="X18" i="14" s="1"/>
  <c r="V18" i="14"/>
  <c r="U18" i="14"/>
  <c r="S18" i="14"/>
  <c r="T18" i="14" s="1"/>
  <c r="R18" i="14"/>
  <c r="Q18" i="14"/>
  <c r="O18" i="14"/>
  <c r="P18" i="14" s="1"/>
  <c r="N18" i="14"/>
  <c r="M18" i="14"/>
  <c r="K18" i="14"/>
  <c r="L18" i="14" s="1"/>
  <c r="J18" i="14"/>
  <c r="I18" i="14"/>
  <c r="G18" i="14"/>
  <c r="H18" i="14" s="1"/>
  <c r="F18" i="14"/>
  <c r="E18" i="14"/>
  <c r="AA17" i="14"/>
  <c r="AB17" i="14" s="1"/>
  <c r="Z17" i="14"/>
  <c r="Y17" i="14"/>
  <c r="W17" i="14"/>
  <c r="X17" i="14" s="1"/>
  <c r="V17" i="14"/>
  <c r="U17" i="14"/>
  <c r="S17" i="14"/>
  <c r="T17" i="14" s="1"/>
  <c r="R17" i="14"/>
  <c r="Q17" i="14"/>
  <c r="O17" i="14"/>
  <c r="P17" i="14" s="1"/>
  <c r="N17" i="14"/>
  <c r="M17" i="14"/>
  <c r="K17" i="14"/>
  <c r="L17" i="14" s="1"/>
  <c r="J17" i="14"/>
  <c r="I17" i="14"/>
  <c r="G17" i="14"/>
  <c r="H17" i="14" s="1"/>
  <c r="F17" i="14"/>
  <c r="E17" i="14"/>
  <c r="AA16" i="14"/>
  <c r="AB16" i="14" s="1"/>
  <c r="Z16" i="14"/>
  <c r="Y16" i="14"/>
  <c r="W16" i="14"/>
  <c r="X16" i="14" s="1"/>
  <c r="V16" i="14"/>
  <c r="U16" i="14"/>
  <c r="S16" i="14"/>
  <c r="T16" i="14" s="1"/>
  <c r="R16" i="14"/>
  <c r="Q16" i="14"/>
  <c r="O16" i="14"/>
  <c r="P16" i="14" s="1"/>
  <c r="N16" i="14"/>
  <c r="M16" i="14"/>
  <c r="K16" i="14"/>
  <c r="L16" i="14" s="1"/>
  <c r="J16" i="14"/>
  <c r="I16" i="14"/>
  <c r="G16" i="14"/>
  <c r="H16" i="14" s="1"/>
  <c r="F16" i="14"/>
  <c r="E16" i="14"/>
  <c r="AA15" i="14"/>
  <c r="AB15" i="14" s="1"/>
  <c r="Z15" i="14"/>
  <c r="Y15" i="14"/>
  <c r="W15" i="14"/>
  <c r="X15" i="14" s="1"/>
  <c r="V15" i="14"/>
  <c r="U15" i="14"/>
  <c r="S15" i="14"/>
  <c r="T15" i="14" s="1"/>
  <c r="R15" i="14"/>
  <c r="Q15" i="14"/>
  <c r="O15" i="14"/>
  <c r="P15" i="14" s="1"/>
  <c r="N15" i="14"/>
  <c r="M15" i="14"/>
  <c r="K15" i="14"/>
  <c r="L15" i="14" s="1"/>
  <c r="J15" i="14"/>
  <c r="I15" i="14"/>
  <c r="G15" i="14"/>
  <c r="H15" i="14" s="1"/>
  <c r="F15" i="14"/>
  <c r="E15" i="14"/>
  <c r="AA14" i="14"/>
  <c r="AB14" i="14" s="1"/>
  <c r="Z14" i="14"/>
  <c r="Y14" i="14"/>
  <c r="W14" i="14"/>
  <c r="X14" i="14" s="1"/>
  <c r="V14" i="14"/>
  <c r="U14" i="14"/>
  <c r="S14" i="14"/>
  <c r="T14" i="14" s="1"/>
  <c r="R14" i="14"/>
  <c r="Q14" i="14"/>
  <c r="O14" i="14"/>
  <c r="P14" i="14" s="1"/>
  <c r="N14" i="14"/>
  <c r="M14" i="14"/>
  <c r="K14" i="14"/>
  <c r="L14" i="14" s="1"/>
  <c r="J14" i="14"/>
  <c r="I14" i="14"/>
  <c r="G14" i="14"/>
  <c r="H14" i="14" s="1"/>
  <c r="F14" i="14"/>
  <c r="E14" i="14"/>
  <c r="AA13" i="14"/>
  <c r="AB13" i="14" s="1"/>
  <c r="Z13" i="14"/>
  <c r="Y13" i="14"/>
  <c r="W13" i="14"/>
  <c r="X13" i="14" s="1"/>
  <c r="V13" i="14"/>
  <c r="U13" i="14"/>
  <c r="S13" i="14"/>
  <c r="T13" i="14" s="1"/>
  <c r="R13" i="14"/>
  <c r="Q13" i="14"/>
  <c r="O13" i="14"/>
  <c r="P13" i="14" s="1"/>
  <c r="N13" i="14"/>
  <c r="M13" i="14"/>
  <c r="K13" i="14"/>
  <c r="L13" i="14" s="1"/>
  <c r="J13" i="14"/>
  <c r="I13" i="14"/>
  <c r="G13" i="14"/>
  <c r="H13" i="14" s="1"/>
  <c r="F13" i="14"/>
  <c r="E13" i="14"/>
  <c r="AA12" i="14"/>
  <c r="AB12" i="14" s="1"/>
  <c r="Z12" i="14"/>
  <c r="Y12" i="14"/>
  <c r="W12" i="14"/>
  <c r="X12" i="14" s="1"/>
  <c r="V12" i="14"/>
  <c r="U12" i="14"/>
  <c r="S12" i="14"/>
  <c r="T12" i="14" s="1"/>
  <c r="R12" i="14"/>
  <c r="Q12" i="14"/>
  <c r="O12" i="14"/>
  <c r="P12" i="14" s="1"/>
  <c r="N12" i="14"/>
  <c r="M12" i="14"/>
  <c r="K12" i="14"/>
  <c r="L12" i="14" s="1"/>
  <c r="J12" i="14"/>
  <c r="I12" i="14"/>
  <c r="G12" i="14"/>
  <c r="H12" i="14" s="1"/>
  <c r="F12" i="14"/>
  <c r="E12" i="14"/>
  <c r="AA11" i="14"/>
  <c r="AB11" i="14" s="1"/>
  <c r="Z11" i="14"/>
  <c r="Y11" i="14"/>
  <c r="W11" i="14"/>
  <c r="X11" i="14" s="1"/>
  <c r="V11" i="14"/>
  <c r="U11" i="14"/>
  <c r="S11" i="14"/>
  <c r="T11" i="14" s="1"/>
  <c r="R11" i="14"/>
  <c r="Q11" i="14"/>
  <c r="O11" i="14"/>
  <c r="P11" i="14" s="1"/>
  <c r="N11" i="14"/>
  <c r="M11" i="14"/>
  <c r="K11" i="14"/>
  <c r="L11" i="14" s="1"/>
  <c r="J11" i="14"/>
  <c r="I11" i="14"/>
  <c r="G11" i="14"/>
  <c r="H11" i="14" s="1"/>
  <c r="F11" i="14"/>
  <c r="E11" i="14"/>
  <c r="AA10" i="14"/>
  <c r="AB10" i="14" s="1"/>
  <c r="Z10" i="14"/>
  <c r="Y10" i="14"/>
  <c r="W10" i="14"/>
  <c r="X10" i="14" s="1"/>
  <c r="V10" i="14"/>
  <c r="U10" i="14"/>
  <c r="S10" i="14"/>
  <c r="T10" i="14" s="1"/>
  <c r="R10" i="14"/>
  <c r="Q10" i="14"/>
  <c r="O10" i="14"/>
  <c r="P10" i="14" s="1"/>
  <c r="N10" i="14"/>
  <c r="M10" i="14"/>
  <c r="K10" i="14"/>
  <c r="L10" i="14" s="1"/>
  <c r="J10" i="14"/>
  <c r="I10" i="14"/>
  <c r="G10" i="14"/>
  <c r="H10" i="14" s="1"/>
  <c r="F10" i="14"/>
  <c r="E10" i="14"/>
  <c r="AA9" i="14"/>
  <c r="AB9" i="14" s="1"/>
  <c r="Z9" i="14"/>
  <c r="Y9" i="14"/>
  <c r="W9" i="14"/>
  <c r="X9" i="14" s="1"/>
  <c r="V9" i="14"/>
  <c r="U9" i="14"/>
  <c r="S9" i="14"/>
  <c r="T9" i="14" s="1"/>
  <c r="R9" i="14"/>
  <c r="Q9" i="14"/>
  <c r="O9" i="14"/>
  <c r="P9" i="14" s="1"/>
  <c r="N9" i="14"/>
  <c r="M9" i="14"/>
  <c r="K9" i="14"/>
  <c r="L9" i="14" s="1"/>
  <c r="J9" i="14"/>
  <c r="I9" i="14"/>
  <c r="G9" i="14"/>
  <c r="H9" i="14" s="1"/>
  <c r="F9" i="14"/>
  <c r="E9" i="14"/>
  <c r="AA8" i="14"/>
  <c r="AB8" i="14" s="1"/>
  <c r="Z8" i="14"/>
  <c r="Y8" i="14"/>
  <c r="W8" i="14"/>
  <c r="X8" i="14" s="1"/>
  <c r="V8" i="14"/>
  <c r="U8" i="14"/>
  <c r="S8" i="14"/>
  <c r="T8" i="14" s="1"/>
  <c r="R8" i="14"/>
  <c r="Q8" i="14"/>
  <c r="O8" i="14"/>
  <c r="P8" i="14" s="1"/>
  <c r="N8" i="14"/>
  <c r="M8" i="14"/>
  <c r="K8" i="14"/>
  <c r="L8" i="14" s="1"/>
  <c r="J8" i="14"/>
  <c r="I8" i="14"/>
  <c r="G8" i="14"/>
  <c r="H8" i="14" s="1"/>
  <c r="F8" i="14"/>
  <c r="E8" i="14"/>
  <c r="AA7" i="14"/>
  <c r="AB7" i="14" s="1"/>
  <c r="Z7" i="14"/>
  <c r="Y7" i="14"/>
  <c r="W7" i="14"/>
  <c r="X7" i="14" s="1"/>
  <c r="V7" i="14"/>
  <c r="U7" i="14"/>
  <c r="S7" i="14"/>
  <c r="T7" i="14" s="1"/>
  <c r="R7" i="14"/>
  <c r="Q7" i="14"/>
  <c r="O7" i="14"/>
  <c r="P7" i="14" s="1"/>
  <c r="N7" i="14"/>
  <c r="M7" i="14"/>
  <c r="K7" i="14"/>
  <c r="L7" i="14" s="1"/>
  <c r="J7" i="14"/>
  <c r="I7" i="14"/>
  <c r="G7" i="14"/>
  <c r="H7" i="14" s="1"/>
  <c r="F7" i="14"/>
  <c r="E7" i="14"/>
  <c r="AA6" i="14"/>
  <c r="AB6" i="14" s="1"/>
  <c r="Z6" i="14"/>
  <c r="Y6" i="14"/>
  <c r="W6" i="14"/>
  <c r="X6" i="14" s="1"/>
  <c r="V6" i="14"/>
  <c r="U6" i="14"/>
  <c r="S6" i="14"/>
  <c r="T6" i="14" s="1"/>
  <c r="R6" i="14"/>
  <c r="Q6" i="14"/>
  <c r="O6" i="14"/>
  <c r="P6" i="14" s="1"/>
  <c r="N6" i="14"/>
  <c r="M6" i="14"/>
  <c r="K6" i="14"/>
  <c r="L6" i="14" s="1"/>
  <c r="J6" i="14"/>
  <c r="I6" i="14"/>
  <c r="G6" i="14"/>
  <c r="H6" i="14" s="1"/>
  <c r="F6" i="14"/>
  <c r="E6" i="14"/>
  <c r="AA5" i="14"/>
  <c r="AB5" i="14" s="1"/>
  <c r="Z5" i="14"/>
  <c r="Y5" i="14"/>
  <c r="W5" i="14"/>
  <c r="X5" i="14" s="1"/>
  <c r="V5" i="14"/>
  <c r="U5" i="14"/>
  <c r="S5" i="14"/>
  <c r="T5" i="14" s="1"/>
  <c r="R5" i="14"/>
  <c r="Q5" i="14"/>
  <c r="O5" i="14"/>
  <c r="P5" i="14" s="1"/>
  <c r="N5" i="14"/>
  <c r="M5" i="14"/>
  <c r="K5" i="14"/>
  <c r="L5" i="14" s="1"/>
  <c r="J5" i="14"/>
  <c r="I5" i="14"/>
  <c r="G5" i="14"/>
  <c r="H5" i="14" s="1"/>
  <c r="F5" i="14"/>
  <c r="E5" i="14"/>
  <c r="AA4" i="14"/>
  <c r="AB4" i="14" s="1"/>
  <c r="Z4" i="14"/>
  <c r="Y4" i="14"/>
  <c r="W4" i="14"/>
  <c r="X4" i="14" s="1"/>
  <c r="V4" i="14"/>
  <c r="U4" i="14"/>
  <c r="S4" i="14"/>
  <c r="T4" i="14" s="1"/>
  <c r="R4" i="14"/>
  <c r="Q4" i="14"/>
  <c r="O4" i="14"/>
  <c r="P4" i="14" s="1"/>
  <c r="N4" i="14"/>
  <c r="M4" i="14"/>
  <c r="K4" i="14"/>
  <c r="L4" i="14" s="1"/>
  <c r="J4" i="14"/>
  <c r="I4" i="14"/>
  <c r="G4" i="14"/>
  <c r="H4" i="14" s="1"/>
  <c r="F4" i="14"/>
  <c r="E4" i="14"/>
  <c r="AA3" i="14"/>
  <c r="AB3" i="14" s="1"/>
  <c r="Z3" i="14"/>
  <c r="Y3" i="14"/>
  <c r="W3" i="14"/>
  <c r="X3" i="14" s="1"/>
  <c r="V3" i="14"/>
  <c r="U3" i="14"/>
  <c r="S3" i="14"/>
  <c r="T3" i="14" s="1"/>
  <c r="R3" i="14"/>
  <c r="Q3" i="14"/>
  <c r="O3" i="14"/>
  <c r="P3" i="14" s="1"/>
  <c r="N3" i="14"/>
  <c r="M3" i="14"/>
  <c r="K3" i="14"/>
  <c r="L3" i="14" s="1"/>
  <c r="J3" i="14"/>
  <c r="I3" i="14"/>
  <c r="G3" i="14"/>
  <c r="H3" i="14" s="1"/>
  <c r="F3" i="14"/>
  <c r="E3" i="14"/>
  <c r="H8" i="10"/>
  <c r="M36" i="14" l="1"/>
  <c r="M37" i="14" s="1"/>
  <c r="R36" i="14"/>
  <c r="R37" i="14" s="1"/>
  <c r="U36" i="14"/>
  <c r="U37" i="14" s="1"/>
  <c r="V36" i="14"/>
  <c r="V37" i="14" s="1"/>
  <c r="N36" i="14"/>
  <c r="N37" i="14" s="1"/>
  <c r="C295" i="14"/>
  <c r="C41" i="14"/>
  <c r="AB34" i="14"/>
  <c r="Y36" i="14"/>
  <c r="Y37" i="14" s="1"/>
  <c r="Z36" i="14"/>
  <c r="Z37" i="14" s="1"/>
  <c r="J36" i="14"/>
  <c r="J37" i="14" s="1"/>
  <c r="E36" i="14"/>
  <c r="E37" i="14" s="1"/>
  <c r="F36" i="14"/>
  <c r="F37" i="14" s="1"/>
  <c r="I36" i="14"/>
  <c r="I37" i="14" s="1"/>
  <c r="Q36" i="14"/>
  <c r="Q37" i="14" s="1"/>
  <c r="G37" i="14" l="1"/>
  <c r="W36" i="14"/>
  <c r="X36" i="14" s="1"/>
  <c r="W37" i="14"/>
  <c r="BX8" i="16" s="1"/>
  <c r="O36" i="14"/>
  <c r="O37" i="14"/>
  <c r="S36" i="14"/>
  <c r="T36" i="14" s="1"/>
  <c r="S37" i="14"/>
  <c r="BD8" i="16" s="1"/>
  <c r="AA37" i="14"/>
  <c r="AB37" i="14" s="1"/>
  <c r="AA36" i="14"/>
  <c r="AB36" i="14" s="1"/>
  <c r="G36" i="14"/>
  <c r="AB38" i="14"/>
  <c r="F38" i="14" l="1"/>
  <c r="P36" i="14"/>
  <c r="N38" i="14"/>
  <c r="Z14" i="16" s="1"/>
  <c r="AJ8" i="16"/>
  <c r="AJ21" i="16"/>
  <c r="Y38" i="14"/>
  <c r="Z27" i="16" s="1"/>
  <c r="K36" i="14" l="1"/>
  <c r="L36" i="14" s="1"/>
  <c r="L37" i="14" s="1"/>
  <c r="K37" i="14"/>
  <c r="BD21" i="16"/>
  <c r="H36" i="14"/>
  <c r="BX21" i="16" l="1"/>
  <c r="V38" i="14"/>
  <c r="BN14" i="16" s="1"/>
  <c r="R38" i="14"/>
  <c r="AT14" i="16" s="1"/>
  <c r="J38" i="14"/>
  <c r="BN27" i="16" s="1"/>
  <c r="AT27" i="16"/>
</calcChain>
</file>

<file path=xl/sharedStrings.xml><?xml version="1.0" encoding="utf-8"?>
<sst xmlns="http://schemas.openxmlformats.org/spreadsheetml/2006/main" count="1449" uniqueCount="386">
  <si>
    <t>Etiquetas de fila</t>
  </si>
  <si>
    <t xml:space="preserve">Suma de Ejecucion </t>
  </si>
  <si>
    <t>Suma de Ejecución</t>
  </si>
  <si>
    <t>Total general</t>
  </si>
  <si>
    <t>Ejecución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</si>
  <si>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</si>
  <si>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</si>
  <si>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</si>
  <si>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</si>
  <si>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</si>
  <si>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</si>
  <si>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</si>
  <si>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</si>
  <si>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</si>
  <si>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</si>
  <si>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</si>
  <si>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</si>
  <si>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</si>
  <si>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</si>
  <si>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</si>
  <si>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</si>
  <si>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</si>
  <si>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</si>
  <si>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</si>
  <si>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</si>
  <si>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</si>
  <si>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</si>
  <si>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</si>
  <si>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</si>
  <si>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</si>
  <si>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</si>
  <si>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</si>
  <si>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</si>
  <si>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</si>
  <si>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</si>
  <si>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</si>
  <si>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</si>
  <si>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</si>
  <si>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 xml:space="preserve"> Fuente: Dirección de Promoción y Relaciones Corporativas, Coordinación Nacional  Servicio a la Empresa y Contrato de Aprendizaje</t>
  </si>
  <si>
    <t>CENTRO DE LOS RECURSOS NATURALES RENOVABLES - LA SALADA</t>
  </si>
  <si>
    <t>CENTRO DE FORMACIÓN MINERO AMBIENTAL</t>
  </si>
  <si>
    <t>CENTRO DEL DISEÑO Y MANUFACTURA DEL CUERO</t>
  </si>
  <si>
    <t>CENTRO DE FORMACIÓN EN DISEÑO, CONFECCIÓN Y MODA</t>
  </si>
  <si>
    <t>CENTRO PARA EL DESARROLLO DEL HABITAT Y LA CONSTRUCCIÓN</t>
  </si>
  <si>
    <t>CENTRO DE TECNOLOGÍA DE LA MANUFACTURA AVANZADA</t>
  </si>
  <si>
    <t>CENTRO TECNOLÓGICO DEL MOBILIARIO</t>
  </si>
  <si>
    <t>CENTRO TEXTIL Y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</si>
  <si>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</si>
  <si>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</si>
  <si>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</si>
  <si>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</si>
  <si>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</si>
  <si>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INNOVACIÓN, LA AGROINDUSTRIA Y LA AVIACIÓN</t>
  </si>
  <si>
    <t>COMPLEJO TECNOLOGICO AGROINDUSTRIAL, PECUARIO Y TURISTICO</t>
  </si>
  <si>
    <t>COMPLEJO TECNOLOGICO, TURISTICO Y AGROINDUSTRIAL DEL OCCIDENTE ANTIOQUEÑO</t>
  </si>
  <si>
    <t>CENTRO PARA EL DESARROLLO AGROECOLÓGICO Y AGROINDUSTRIAL</t>
  </si>
  <si>
    <t>CENTRO NACIONAL COLOMBO ALEMAN</t>
  </si>
  <si>
    <t>CENTRO INDUSTRIAL Y DE AVIACION</t>
  </si>
  <si>
    <t>CENTRO DE COMERCIO Y SERVICIOS</t>
  </si>
  <si>
    <t>CENTRO DE TECNOLOGÍAS PARA LA CONSTRUCCIÓN Y LA MADERA</t>
  </si>
  <si>
    <t>CENTRO DE ELECTRICIDAD, ELECTRÓNICA Y TELECOMUNICACIONES</t>
  </si>
  <si>
    <t>CENTRO DE GESTION INDUSTRIAL</t>
  </si>
  <si>
    <t>CENTRO DE MANUFACTURA EN TEXTILES Y CUERO</t>
  </si>
  <si>
    <t>CENTRO DE TECNOLOGÍAS DEL TRANSPORTE</t>
  </si>
  <si>
    <t>CENTRO METALMECANICO</t>
  </si>
  <si>
    <t>CENTRO DE MATERIALES Y ENSAYOS</t>
  </si>
  <si>
    <t>CENTRO DE DISEÑO Y METROLOGÍA</t>
  </si>
  <si>
    <t>CENTRO PARA LA INDUSTRIA DE LA COMUNICACIÓN GRAFICA</t>
  </si>
  <si>
    <t>CENTRO DE GESTION DE MERCADOS, LOGÍSTICA Y TECNOLOGÍAS DE LA INFORMACIÓN</t>
  </si>
  <si>
    <t>CENTRO DE FORMACION DE TALENTO HUMANO EN SALUD</t>
  </si>
  <si>
    <t>CENTRO DE GESTIÓN ADMINISTRATIVA</t>
  </si>
  <si>
    <t>CENTRO DE SERVICIOS FINANCIEROS</t>
  </si>
  <si>
    <t>CENTRO NACIONAL DE HOTELERIA, TURISMO Y ALIMENTOS</t>
  </si>
  <si>
    <t>CENTRO DE FORMACIÓN EN ACTIVIDAD FÍSICA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</si>
  <si>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</si>
  <si>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</si>
  <si>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</si>
  <si>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</si>
  <si>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MINERO</t>
  </si>
  <si>
    <t>CENTRO DE GESTION ADMINISTRATIVA Y FORTALECIMIENTO EMPRESARIAL</t>
  </si>
  <si>
    <t>CENTRO INDUSTRIAL DE MANTENIMIENTO Y MANUFACTURA</t>
  </si>
  <si>
    <t>CENTRO PARA LA FORMACION CAFETERA</t>
  </si>
  <si>
    <t>CENTRO DE AUTOMATIZACION INDUSTRIAL</t>
  </si>
  <si>
    <t>CENTRO DE PROCESOS INDUSTRIALES Y CONSTRUCCIÓN</t>
  </si>
  <si>
    <t>CENTRO PECUARIO Y AGROEMPRESARIAL</t>
  </si>
  <si>
    <t>CENTRO TECNOLOGICO DE LA AMAZONÍA</t>
  </si>
  <si>
    <t>CENTRO AGROPECUARIO</t>
  </si>
  <si>
    <t>CENTRO DE TELEINFORMÁTICA Y PRODUCCIÓN INDUSTRIAL</t>
  </si>
  <si>
    <t>CENTRO BIOTECNOLOGICO DEL CARIBE</t>
  </si>
  <si>
    <t>CENTRO AGROEMPRESARIAL</t>
  </si>
  <si>
    <t>CENTRO AGROPECUARIO Y DE BIOTECNOLOGIA EL PORVENIR</t>
  </si>
  <si>
    <t>CENTRO DE COMERCIO, INDUSTRIA Y TURISMO DE CORDOBA</t>
  </si>
  <si>
    <t>CENTRO INDUSTRIAL Y DE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</si>
  <si>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</si>
  <si>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</si>
  <si>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</si>
  <si>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</si>
  <si>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</si>
  <si>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</si>
  <si>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</si>
  <si>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</si>
  <si>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</si>
  <si>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</si>
  <si>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GESTIÓN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</si>
  <si>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</si>
  <si>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</si>
  <si>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</si>
  <si>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</si>
  <si>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</si>
  <si>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</si>
  <si>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</si>
  <si>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</si>
  <si>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</si>
  <si>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FORMACIÓN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</si>
  <si>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</si>
  <si>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</si>
  <si>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</si>
  <si>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</si>
  <si>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TECNOLÓGICA INDUSTRIAL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</si>
  <si>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</si>
  <si>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</si>
  <si>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</si>
  <si>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TECNOLOGICO</t>
  </si>
  <si>
    <t>CENTRO AGROTURÍSTICO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</si>
  <si>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</si>
  <si>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</si>
  <si>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</si>
  <si>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</si>
  <si>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</si>
  <si>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</si>
  <si>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</si>
  <si>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</si>
  <si>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</si>
  <si>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</si>
  <si>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</si>
  <si>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</si>
  <si>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</si>
  <si>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</si>
  <si>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</si>
  <si>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</si>
  <si>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</si>
  <si>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</si>
  <si>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FORMACIÓN TURÍSTICA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</si>
  <si>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</si>
  <si>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</si>
  <si>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</si>
  <si>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</si>
  <si>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ORINOQUÍA</t>
  </si>
  <si>
    <t>% Ejecución</t>
  </si>
  <si>
    <t>Nivel de Ejecución</t>
  </si>
  <si>
    <t>Parámetro</t>
  </si>
  <si>
    <t>Buena</t>
  </si>
  <si>
    <t>Vulnerable</t>
  </si>
  <si>
    <t>Baja</t>
  </si>
  <si>
    <t>Sobreejecución</t>
  </si>
  <si>
    <t>Empresas con Cuotas Reguladas</t>
  </si>
  <si>
    <t>Empresas con Cuotas Voluntarias</t>
  </si>
  <si>
    <t>SEMÁFOROS</t>
  </si>
  <si>
    <t>Nombre Hoja</t>
  </si>
  <si>
    <t>Descripción</t>
  </si>
  <si>
    <t>0. DASHBOARD</t>
  </si>
  <si>
    <t>Dashboard</t>
  </si>
  <si>
    <t>Resumen Nacional de Certificaciones en Formación Profesional Integral</t>
  </si>
  <si>
    <t>Indicador</t>
  </si>
  <si>
    <t>Meta 2024</t>
  </si>
  <si>
    <t>% de Ejecución</t>
  </si>
  <si>
    <t>Código Regional</t>
  </si>
  <si>
    <t>Regional</t>
  </si>
  <si>
    <t>Tamaño</t>
  </si>
  <si>
    <t>Meta</t>
  </si>
  <si>
    <t>Total</t>
  </si>
  <si>
    <t>Empresas con Cuotas Voluntarias - Meta</t>
  </si>
  <si>
    <t>Empresas con Cuotas Voluntarias - Ejecución</t>
  </si>
  <si>
    <t>Empresas con Cuotas Voluntarias - % Ejecución</t>
  </si>
  <si>
    <t>Empresas con Cuotas Reguladas - Meta</t>
  </si>
  <si>
    <t>Empresas con Cuotas Reguladas - Ejecución</t>
  </si>
  <si>
    <t>Empresas con Cuotas Reguladas - % Ejecución</t>
  </si>
  <si>
    <t>GRANDE</t>
  </si>
  <si>
    <t>MEDIANO</t>
  </si>
  <si>
    <t>PEQUEÑO</t>
  </si>
  <si>
    <t>Total Contratos de Aprendizaje</t>
  </si>
  <si>
    <t>Contratos de Aprendizaje SENA</t>
  </si>
  <si>
    <t>Contratos de Aprendizaje No SENA</t>
  </si>
  <si>
    <t>Contratos de Aprendizaje Voluntarios</t>
  </si>
  <si>
    <t>Contrato de Aprendizaje</t>
  </si>
  <si>
    <t>Contrato de Aprendizaje Voluntario</t>
  </si>
  <si>
    <t>CENTRO DE LA INNOVACIÓN AGROINDUSTRIAL Y DE SERVICIOS</t>
  </si>
  <si>
    <t>CENTRO DE INNOVACIÓN Y DE GESTIÓN EMPRESARIAL Y CULTURAL</t>
  </si>
  <si>
    <t>Contrato de Aprendizaje SENA - Meta</t>
  </si>
  <si>
    <t>Contrato de Aprendizaje SENA - Ejecución</t>
  </si>
  <si>
    <t>Contrato de Aprendizaje SENA - % Ejecución</t>
  </si>
  <si>
    <t>Contrato de Aprendizaje No SENA - Meta</t>
  </si>
  <si>
    <t>Contrato de Aprendizaje No SENA - Ejecución</t>
  </si>
  <si>
    <t>Contrato de Aprendizaje No SENA - % Ejecución</t>
  </si>
  <si>
    <t>Contratos de Aprendizaje Voluntarios - % Ejecución</t>
  </si>
  <si>
    <t>Contratos de Aprendizaje Voluntarios - Ejecución</t>
  </si>
  <si>
    <t>Contratos de Aprendizaje Voluntarios - Meta</t>
  </si>
  <si>
    <t>Total Contratos de Aprendizaje - % Ejecución</t>
  </si>
  <si>
    <t>Total Contratos de Aprendizaje - Ejecución</t>
  </si>
  <si>
    <t>Total Contratos de Aprendizaje - Meta</t>
  </si>
  <si>
    <t>Código Centro</t>
  </si>
  <si>
    <t>Centro de Formación</t>
  </si>
  <si>
    <t>1. RESUMEN NACIONAL</t>
  </si>
  <si>
    <t>2. CUOTAS EMPRESAS X REG</t>
  </si>
  <si>
    <t>3. CONTRATOS APREN X REG</t>
  </si>
  <si>
    <t>4. CONTRATOS APREN X CTROS</t>
  </si>
  <si>
    <t>Anexo de Contrato de Aprendizaje y Cuotas de Empresas</t>
  </si>
  <si>
    <t>ANEXO DE CONTRATO DE APRENDIZAJE Y CUOTAS DE EMPRESAS</t>
  </si>
  <si>
    <t>Resumen Nacional de Contratos de Aprendizaje y Empresas con Cuotas</t>
  </si>
  <si>
    <t>Empresas con Cuotas Voluntarias y Cuotas Reguladas por Regional</t>
  </si>
  <si>
    <t>Información acumulada a:</t>
  </si>
  <si>
    <t>Contratos de Aprendizaje SENA, No SENA y Voluntarios por Regional</t>
  </si>
  <si>
    <t>Contratos de Aprendizaje SENA y Voluntarios por Centros</t>
  </si>
  <si>
    <t/>
  </si>
  <si>
    <r>
      <rPr>
        <b/>
        <i/>
        <sz val="10"/>
        <color theme="1"/>
        <rFont val="Calibri"/>
        <family val="2"/>
        <scheme val="minor"/>
      </rPr>
      <t xml:space="preserve">Nota: </t>
    </r>
    <r>
      <rPr>
        <sz val="10"/>
        <color theme="1"/>
        <rFont val="Calibri"/>
        <family val="2"/>
        <scheme val="minor"/>
      </rPr>
      <t>En este tablero de control usted encontrará las gráficas e información de metas y ejecución los siguientes indicadores</t>
    </r>
  </si>
  <si>
    <t>Formación Laboral (Presencial)</t>
  </si>
  <si>
    <t>Fuente: Dirección de Planeación y Direccionamiento Corporativo, Grupo de Gestión de la Información y Evaluación de Resultados - Aplicativo Sofía Plus - Grupo de Gesión de la Información y Evaluación de los Resultados</t>
  </si>
  <si>
    <t>Reg</t>
  </si>
  <si>
    <t>8 ATLÁNTICO</t>
  </si>
  <si>
    <t>27 CHOCÓ</t>
  </si>
  <si>
    <t>86 PUTUMAYO</t>
  </si>
  <si>
    <t>95 GUAVIARE</t>
  </si>
  <si>
    <t>5_ANTIOQUIA</t>
  </si>
  <si>
    <t>13_BOLÍVAR</t>
  </si>
  <si>
    <t>15_BOYACÁ</t>
  </si>
  <si>
    <t>17_CALDAS</t>
  </si>
  <si>
    <t>18_CAQUETÁ</t>
  </si>
  <si>
    <t>19_CAUCA</t>
  </si>
  <si>
    <t>20_CESAR</t>
  </si>
  <si>
    <t>23_CÓRDOBA</t>
  </si>
  <si>
    <t>25_CUNDINAMARCA</t>
  </si>
  <si>
    <t>41_HUILA</t>
  </si>
  <si>
    <t>44_GUAJIRA</t>
  </si>
  <si>
    <t>47_MAGDALENA</t>
  </si>
  <si>
    <t>50_META</t>
  </si>
  <si>
    <t>52_NARIÑO</t>
  </si>
  <si>
    <t>63_QUINDÍO</t>
  </si>
  <si>
    <t>66_RISARALDA</t>
  </si>
  <si>
    <t>68_SANTANDER</t>
  </si>
  <si>
    <t>70_SUCRE</t>
  </si>
  <si>
    <t>73_TOLIMA</t>
  </si>
  <si>
    <t>76_VALLE</t>
  </si>
  <si>
    <t>81_ARAUCA</t>
  </si>
  <si>
    <t>85_CASANARE</t>
  </si>
  <si>
    <t>91_AMAZONAS</t>
  </si>
  <si>
    <t>94_GUAINÍA</t>
  </si>
  <si>
    <t>97_VAUPÉS</t>
  </si>
  <si>
    <t>11_DISTRITO CAPITAL</t>
  </si>
  <si>
    <t>88_SAN ANDRÉS</t>
  </si>
  <si>
    <t>54_NORTE DE SANTANDER</t>
  </si>
  <si>
    <t>99_VICHADA</t>
  </si>
  <si>
    <t>Por ejecutar</t>
  </si>
  <si>
    <t>Por ejecutar2</t>
  </si>
  <si>
    <t>Por ejecutar3</t>
  </si>
  <si>
    <t>Por ejecutar4</t>
  </si>
  <si>
    <t>Por ejecutar5</t>
  </si>
  <si>
    <t>Por ejecutar52</t>
  </si>
  <si>
    <t>Columna2</t>
  </si>
  <si>
    <t>Centro</t>
  </si>
  <si>
    <t>9205_CENTRO TECNOLÓGICO DEL MOBILIARIO</t>
  </si>
  <si>
    <t>9502_COMPLEJO TECNOLÓGICO MINERO AGROEMPRESARIAL</t>
  </si>
  <si>
    <t>9207_CENTRO NACIONAL COLOMBO ALEMAN</t>
  </si>
  <si>
    <t>9211_CENTRO DE GESTION INDUSTRIAL</t>
  </si>
  <si>
    <t>9404_CENTRO DE GESTIÓN ADMINISTRATIVA</t>
  </si>
  <si>
    <t>9405_CENTRO DE SERVICIOS FINANCIEROS</t>
  </si>
  <si>
    <t>9104_CENTRO AGROEMPRESARIAL Y MINERO</t>
  </si>
  <si>
    <t>9219_CENTRO DE AUTOMATIZACION INDUSTRIAL</t>
  </si>
  <si>
    <t>9515_CENTRO PECUARIO Y AGROEMPRESARIAL</t>
  </si>
  <si>
    <t>9114_CENTRO BIOTECNOLOGICO DEL CARIBE</t>
  </si>
  <si>
    <t>9520_CENTRO AGROEMPRESARIAL</t>
  </si>
  <si>
    <t>9510_CENTRO AGROECOLOGICO Y EMPRESARIAL</t>
  </si>
  <si>
    <t>9512_CENTRO DE BIOTECNOLOGIA AGROPECUARIA</t>
  </si>
  <si>
    <t>9513_CENTRO DE DESARROLLO AGROEMPRESARIAL</t>
  </si>
  <si>
    <t>9116_CENTRO DE FORMACION AGROINDUSTRIAL</t>
  </si>
  <si>
    <t>9524_CENTRO AGROEMPRESARIAL Y ACUICOLA</t>
  </si>
  <si>
    <t>9117_CENTRO AGROINDUSTRIAL DEL META</t>
  </si>
  <si>
    <t>9121_CENTRO ATENCION SECTOR AGROPECUARIO</t>
  </si>
  <si>
    <t>9122_CENTRO ATENCION SECTOR AGROPECUARIO</t>
  </si>
  <si>
    <t>9123_CENTRO AGROPECUARIO LA GRANJA</t>
  </si>
  <si>
    <t>9124_CENTRO AGROPECUARIO DE BUGA</t>
  </si>
  <si>
    <t>9228_CENTRO DE LA CONSTRUCCION</t>
  </si>
  <si>
    <t>9543_CENTRO DE TECNOLOGIAS AGROINDUSTRIALES</t>
  </si>
  <si>
    <t>9544_CENTRO DE BIOTECNOLOGIA INDUSTRIAL</t>
  </si>
  <si>
    <t>9301_CENTRO DE COMERCIO</t>
  </si>
  <si>
    <t>9214_CENTRO METALMECANICO</t>
  </si>
  <si>
    <t>9111_CENTRO MINERO</t>
  </si>
  <si>
    <t>9113_CENTRO AGROPECUARIO</t>
  </si>
  <si>
    <t>9120_CENTRO AGROINDUSTRIAL</t>
  </si>
  <si>
    <t>9541_CENTRO AGROTURÍSTICO</t>
  </si>
  <si>
    <t>9540_CENTRO INDUSTRIAL Y DEL DESARROLLO TECNOLOGICO</t>
  </si>
  <si>
    <t>9101_CENTRO DE LOS RECURSOS NATURALES RENOVABLES - LA SALADA</t>
  </si>
  <si>
    <t>9127_CENTRO DE FORMACIÓN MINERO AMBIENTAL</t>
  </si>
  <si>
    <t>9201_CENTRO DEL DISEÑO Y MANUFACTURA DEL CUERO</t>
  </si>
  <si>
    <t>9202_CENTRO DE FORMACIÓN EN DISEÑO, CONFECCIÓN Y MODA</t>
  </si>
  <si>
    <t>9203_CENTRO PARA EL DESARROLLO DEL HABITAT Y LA CONSTRUCCIÓN</t>
  </si>
  <si>
    <t>9204_CENTRO DE TECNOLOGÍA DE LA MANUFACTURA AVANZADA</t>
  </si>
  <si>
    <t>9206_CENTRO TEXTIL Y DE GESTIÓN INDUSTRIAL</t>
  </si>
  <si>
    <t>9401_CENTRO DE SERVICIOS DE SALUD</t>
  </si>
  <si>
    <t>9402_CENTRO DE SERVICIOS Y GESTION EMPRESARIAL</t>
  </si>
  <si>
    <t>9501_COMPLEJO TECNOLOGICO PARA LA GESTION AGROEMPRESARIAL</t>
  </si>
  <si>
    <t>9503_CENTRO DE LA INNOVACIÓN, LA AGROINDUSTRIA Y LA AVIACIÓN</t>
  </si>
  <si>
    <t>9504_COMPLEJO TECNOLOGICO AGROINDUSTRIAL, PECUARIO Y TURISTICO</t>
  </si>
  <si>
    <t>9549_COMPLEJO TECNOLOGICO, TURISTICO Y AGROINDUSTRIAL DEL OCCIDENTE ANTIOQUEÑO</t>
  </si>
  <si>
    <t>9103_CENTRO PARA EL DESARROLLO AGROECOLÓGICO Y AGROINDUSTRIAL</t>
  </si>
  <si>
    <t>9208_CENTRO INDUSTRIAL Y DE AVIACION</t>
  </si>
  <si>
    <t>9302_CENTRO DE COMERCIO Y SERVICIOS</t>
  </si>
  <si>
    <t>9209_CENTRO DE TECNOLOGÍAS PARA LA CONSTRUCCIÓN Y LA MADERA</t>
  </si>
  <si>
    <t>9210_CENTRO DE ELECTRICIDAD, ELECTRÓNICA Y TELECOMUNICACIONES</t>
  </si>
  <si>
    <t>9212_CENTRO DE MANUFACTURA EN TEXTILES Y CUERO</t>
  </si>
  <si>
    <t>9213_CENTRO DE TECNOLOGÍAS DEL TRANSPORTE</t>
  </si>
  <si>
    <t>9215_CENTRO DE MATERIALES Y ENSAYOS</t>
  </si>
  <si>
    <t>9216_CENTRO DE DISEÑO Y METROLOGÍA</t>
  </si>
  <si>
    <t>9217_CENTRO PARA LA INDUSTRIA DE LA COMUNICACIÓN GRAFICA</t>
  </si>
  <si>
    <t>9303_CENTRO DE GESTION DE MERCADOS, LOGÍSTICA Y TECNOLOGÍAS DE LA INFORMACIÓN</t>
  </si>
  <si>
    <t>9403_CENTRO DE FORMACION DE TALENTO HUMANO EN SALUD</t>
  </si>
  <si>
    <t>9406_CENTRO NACIONAL DE HOTELERIA, TURISMO Y ALIMENTOS</t>
  </si>
  <si>
    <t>9508_CENTRO DE FORMACIÓN EN ACTIVIDAD FÍSICA Y CULTURA</t>
  </si>
  <si>
    <t>9105_CENTRO INTERNACIONAL NÁUTICO, FLUVIAL Y PORTUARIO</t>
  </si>
  <si>
    <t>9218_CENTRO PARA LA INDUSTRIA PETROQUIMICA</t>
  </si>
  <si>
    <t>9304_CENTRO DE COMERCIO Y SERVICIOS</t>
  </si>
  <si>
    <t>9110_CENTRO DE DESARROLLO AGROPECUARIO Y AGROINDUSTRIAL</t>
  </si>
  <si>
    <t>9305_CENTRO DE GESTION ADMINISTRATIVA Y FORTALECIMIENTO EMPRESARIAL</t>
  </si>
  <si>
    <t>9514_CENTRO INDUSTRIAL DE MANTENIMIENTO Y MANUFACTURA</t>
  </si>
  <si>
    <t>9551_CENTRO DE LA INNOVACIÓN AGROINDUSTRIAL Y DE SERVICIOS</t>
  </si>
  <si>
    <t>9112_CENTRO PARA LA FORMACION CAFETERA</t>
  </si>
  <si>
    <t>9220_CENTRO DE PROCESOS INDUSTRIALES Y CONSTRUCCIÓN</t>
  </si>
  <si>
    <t>9306_CENTRO DE COMERCIO Y SERVICIOS</t>
  </si>
  <si>
    <t>9516_CENTRO TECNOLOGICO DE LA AMAZONÍA</t>
  </si>
  <si>
    <t>9221_CENTRO DE TELEINFORMÁTICA Y PRODUCCIÓN INDUSTRIAL</t>
  </si>
  <si>
    <t>9307_CENTRO DE COMERCIO Y SERVICIOS</t>
  </si>
  <si>
    <t>9521_CENTRO DE INNOVACIÓN Y DE GESTIÓN EMPRESARIAL Y CULTURAL</t>
  </si>
  <si>
    <t>9115_CENTRO AGROPECUARIO Y DE BIOTECNOLOGIA EL PORVENIR</t>
  </si>
  <si>
    <t>9523_CENTRO DE COMERCIO, INDUSTRIA Y TURISMO DE CORDOBA</t>
  </si>
  <si>
    <t>9232_CENTRO INDUSTRIAL Y DE DESARROLLO EMPRESARIAL DE SOACHA</t>
  </si>
  <si>
    <t>9509_CENTRO DE DESARROLLO AGROINDUSTRIAL Y EMPRESARIAL</t>
  </si>
  <si>
    <t>9511_CENTRO DE LA TECNOLOGIA DEL DISEÑO Y LA PRODUCTIVIDAD EMPRESARIAL</t>
  </si>
  <si>
    <t>9522_CENTRO DE RECURSOS NATURALES, INDUSTRIA Y BIODIVERSIDAD</t>
  </si>
  <si>
    <t>9525_CENTRO AGROEMPRESARIAL Y DESARROLLO PECUARIO DEL HUILA</t>
  </si>
  <si>
    <t>9526_CENTRO DE DESARROLLO AGROEMPRESARIAL Y TURISTICO DEL HUILA</t>
  </si>
  <si>
    <t>9527_CENTRO DE LA INDUSTRIA, LA EMPRESA Y LOS SERVICIOS</t>
  </si>
  <si>
    <t>9528_CENTRO DE GESTIÓN Y DESARROLLO SOSTENIBLE SURCOLOMBIANO</t>
  </si>
  <si>
    <t>9222_CENTRO INDUSTRIAL Y DE ENERGIAS ALTERNATIVAS</t>
  </si>
  <si>
    <t>9118_CENTRO ACUICOLA Y AGROINDUSTRIAL DE GAIRA</t>
  </si>
  <si>
    <t>9529_CENTRO DE LOGISTICA Y PROMOCION ECOTURISTICA DEL MAGDALENA</t>
  </si>
  <si>
    <t>9532_CENTRO DE INDUSTRIA Y SERVICIOS DEL META</t>
  </si>
  <si>
    <t>9534_CENTRO SUR COLOMBIANO DE LOGÍSTICA INTERNACIONAL</t>
  </si>
  <si>
    <t>9535_CENTRO AGROINDUSTRIAL Y PESQUERO DE LA COSTA PACIFICA</t>
  </si>
  <si>
    <t>9536_CENTRO INTERNACIONAL DE PRODUCCIÓN LIMPIA - LOPE</t>
  </si>
  <si>
    <t>9119_CENTRO DE FORMACIÓN PARA EL DESARROLLO RURAL Y MINERO</t>
  </si>
  <si>
    <t>9537_CENTRO DE LA INDUSTRIA, LA EMPRESA Y LOS SERVICIOS</t>
  </si>
  <si>
    <t>9231_CENTRO PARA EL DESARROLLO TECNOLÓGICO DE LA CONSTRUCCIÓN Y LA INDUSTRIA</t>
  </si>
  <si>
    <t>9538_CENTRO DE COMERCIO Y TURISMO</t>
  </si>
  <si>
    <t>9223_CENTRO DE DISEÑO E INNOVACIÓN TECNOLÓGICA INDUSTRIAL</t>
  </si>
  <si>
    <t>9308_CENTRO DE COMERCIO Y SERVICIOS</t>
  </si>
  <si>
    <t>9224_CENTRO INDUSTRIAL DE MANTENIMIENTO INTEGRAL</t>
  </si>
  <si>
    <t>9225_CENTRO INDUSTRIAL DEL DISEÑO Y LA MANUFACTURA</t>
  </si>
  <si>
    <t>9309_CENTRO DE SERVICIOS EMPRESARIALES Y TURÍSTICOS</t>
  </si>
  <si>
    <t>9545_CENTRO AGROEMPRESARIAL Y TURISTICO DE LOS ANDES</t>
  </si>
  <si>
    <t>9546_CENTRO DE GESTION AGROEMPRESARIAL DEL ORIENTE</t>
  </si>
  <si>
    <t>9542_CENTRO DE LA INNOVACION, LA TECNOLOGIA Y LOS SERVICIOS</t>
  </si>
  <si>
    <t>9226_CENTRO DE INDUSTRIA Y CONSTRUCCION</t>
  </si>
  <si>
    <t>9310_CENTRO DE COMERCIO Y SERVICIOS</t>
  </si>
  <si>
    <t>9125_CENTRO LATINOAMERICANO DE ESPECIES MENORES</t>
  </si>
  <si>
    <t>9126_CENTRO NAUTICO PESQUERO DE BUENAVENTURA</t>
  </si>
  <si>
    <t>9227_CENTRO DE ELECTRICIDAD Y AUTOMATIZACION INDUSTRIAL - CEAI</t>
  </si>
  <si>
    <t>9229_CENTRO DE DISEÑO TECNOLOGICO INDUSTRIAL</t>
  </si>
  <si>
    <t>9230_CENTRO NACIONAL DE ASISTENCIA TECNICA A LA INDUSTRIA - ASTIN</t>
  </si>
  <si>
    <t>9311_CENTRO DE GESTION TECNOLÓGICA DE SERVICIOS</t>
  </si>
  <si>
    <t>9530_CENTRO DE GESTION Y DESARROLLO AGROINDUSTRIAL DE ARAUCA</t>
  </si>
  <si>
    <t>9519_CENTRO AGROINDUSTRIAL Y FORTALECIMIENTO EMPRESARIAL DE CASANARE</t>
  </si>
  <si>
    <t>9518_CENTRO AGROFORESTAL Y ACUICOLA ARAPAIMA</t>
  </si>
  <si>
    <t>9539_CENTRO DE FORMACIÓN TURÍSTICA GENTE DE MAR Y DE SERVICIOS</t>
  </si>
  <si>
    <t>9517_CENTRO PARA LA BIODIVERSIDAD Y EL TURISMO DEL AMAZONAS</t>
  </si>
  <si>
    <t>9547_CENTRO AMBIENTAL Y ECOTURISTICO DEL NORORIENTE AMAZONICO</t>
  </si>
  <si>
    <t>9533_CENTRO DE DESARROLLO AGROINDUSTRIAL, TURISTICO Y TECNOLOGICO DEL GUAVIARE</t>
  </si>
  <si>
    <t>9548_CENTRO AGROPECUARIO Y DE SERVICIOS AMBIENTALES JIRI - JIRIMO</t>
  </si>
  <si>
    <t>9531_CENTRO DE PRODUCCIÓN Y TRANSFORMACION AGROINDUSTRIAL DE LA ORINOQUÍA</t>
  </si>
  <si>
    <t>Centros</t>
  </si>
  <si>
    <t>*Seleccione una sola opción unicamente (Regional o Centro de formación)</t>
  </si>
  <si>
    <t>Ver información por Regional</t>
  </si>
  <si>
    <t>Tenga esta opción para ver información de Regional seleccionada</t>
  </si>
  <si>
    <t>Tenga esta opción seleccionada para ver información de Centro seleccionado</t>
  </si>
  <si>
    <t>30 DE NOVIEMBRE DE 2024</t>
  </si>
  <si>
    <t>SUPERIOR AL 100%</t>
  </si>
  <si>
    <t>Información acumulada a:                                     30 DE NOVIEMBRE DE 2024</t>
  </si>
  <si>
    <t>Información acumulada a: 30 DE NOVIEMBRE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</si>
</sst>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#"/>
    <numFmt numFmtId="167" formatCode="_ [$€-2]\ * #,##0.00_ ;_ [$€-2]\ * \-#,##0.00_ ;_ [$€-2]\ * &quot;-&quot;??_ "/>
    <numFmt numFmtId="168" formatCode="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3" tint="9.9978637043366805E-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9"/>
      <color theme="4" tint="-0.499984740745262"/>
      <name val="Calibri"/>
      <family val="2"/>
      <scheme val="minor"/>
    </font>
    <font>
      <b/>
      <u/>
      <sz val="11"/>
      <color rgb="FF00324D"/>
      <name val="Calibri"/>
      <family val="2"/>
      <scheme val="minor"/>
    </font>
    <font>
      <b/>
      <sz val="9"/>
      <color rgb="FF00324D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4"/>
      <name val="Calibri"/>
      <family val="2"/>
      <scheme val="minor"/>
    </font>
    <font>
      <sz val="11"/>
      <color theme="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rgb="FFFFFFFF"/>
      </patternFill>
    </fill>
    <fill>
      <patternFill patternType="solid">
        <fgColor rgb="FF009900"/>
        <bgColor indexed="64"/>
      </patternFill>
    </fill>
    <fill>
      <patternFill patternType="solid">
        <fgColor rgb="FFFFFF00"/>
      </patternFill>
    </fill>
    <fill>
      <patternFill patternType="solid">
        <fgColor rgb="FFFF0000"/>
      </patternFill>
    </fill>
    <fill>
      <patternFill patternType="solid">
        <fgColor rgb="FFFFC000"/>
      </patternFill>
    </fill>
    <fill>
      <patternFill patternType="solid">
        <fgColor rgb="FF39A90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009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C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4EFF8"/>
        <bgColor indexed="64"/>
      </patternFill>
    </fill>
    <fill>
      <patternFill patternType="solid">
        <fgColor rgb="FF6BA59D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rgb="FF000000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rgb="FF00B05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30">
    <xf numFmtId="0" fontId="0" fillId="0" borderId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16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91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9" fillId="0" borderId="0" xfId="0" applyFont="1"/>
    <xf numFmtId="2" fontId="9" fillId="0" borderId="0" xfId="0" applyNumberFormat="1" applyFont="1"/>
    <xf numFmtId="166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68" fontId="12" fillId="4" borderId="1" xfId="21" applyNumberFormat="1" applyFont="1" applyFill="1" applyBorder="1" applyAlignment="1">
      <alignment vertical="center"/>
    </xf>
    <xf numFmtId="10" fontId="6" fillId="5" borderId="1" xfId="21" applyNumberFormat="1" applyFont="1" applyFill="1" applyBorder="1" applyAlignment="1">
      <alignment vertical="center" wrapText="1"/>
    </xf>
    <xf numFmtId="10" fontId="6" fillId="6" borderId="1" xfId="21" applyNumberFormat="1" applyFont="1" applyFill="1" applyBorder="1" applyAlignment="1">
      <alignment vertical="center" wrapText="1"/>
    </xf>
    <xf numFmtId="10" fontId="6" fillId="7" borderId="1" xfId="21" applyNumberFormat="1" applyFont="1" applyFill="1" applyBorder="1" applyAlignment="1">
      <alignment vertical="center" wrapText="1"/>
    </xf>
    <xf numFmtId="10" fontId="6" fillId="8" borderId="1" xfId="21" applyNumberFormat="1" applyFont="1" applyFill="1" applyBorder="1" applyAlignment="1">
      <alignment vertical="center" wrapText="1"/>
    </xf>
    <xf numFmtId="0" fontId="11" fillId="2" borderId="0" xfId="26" applyFill="1" applyBorder="1" applyAlignment="1">
      <alignment horizontal="left"/>
    </xf>
    <xf numFmtId="0" fontId="0" fillId="2" borderId="0" xfId="0" applyFill="1" applyAlignment="1">
      <alignment horizontal="left"/>
    </xf>
    <xf numFmtId="0" fontId="13" fillId="0" borderId="0" xfId="0" applyFont="1"/>
    <xf numFmtId="0" fontId="0" fillId="2" borderId="0" xfId="0" applyFill="1"/>
    <xf numFmtId="0" fontId="7" fillId="2" borderId="0" xfId="0" applyFont="1" applyFill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0" fontId="7" fillId="2" borderId="1" xfId="6" applyNumberFormat="1" applyFont="1" applyFill="1" applyBorder="1" applyAlignment="1">
      <alignment horizontal="center" vertical="center"/>
    </xf>
    <xf numFmtId="0" fontId="7" fillId="2" borderId="0" xfId="0" applyFont="1" applyFill="1"/>
    <xf numFmtId="0" fontId="10" fillId="10" borderId="1" xfId="0" applyFont="1" applyFill="1" applyBorder="1" applyAlignment="1">
      <alignment horizontal="center"/>
    </xf>
    <xf numFmtId="0" fontId="10" fillId="10" borderId="3" xfId="0" applyFont="1" applyFill="1" applyBorder="1"/>
    <xf numFmtId="0" fontId="10" fillId="10" borderId="5" xfId="0" applyFont="1" applyFill="1" applyBorder="1"/>
    <xf numFmtId="166" fontId="6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0" fillId="9" borderId="7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3" fontId="12" fillId="2" borderId="0" xfId="0" applyNumberFormat="1" applyFont="1" applyFill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166" fontId="6" fillId="2" borderId="16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/>
    </xf>
    <xf numFmtId="0" fontId="10" fillId="11" borderId="3" xfId="0" applyFont="1" applyFill="1" applyBorder="1"/>
    <xf numFmtId="0" fontId="10" fillId="11" borderId="5" xfId="0" applyFont="1" applyFill="1" applyBorder="1"/>
    <xf numFmtId="0" fontId="10" fillId="11" borderId="2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0" fontId="1" fillId="2" borderId="1" xfId="6" applyNumberFormat="1" applyFont="1" applyFill="1" applyBorder="1" applyAlignment="1">
      <alignment horizontal="center" vertical="center"/>
    </xf>
    <xf numFmtId="0" fontId="14" fillId="0" borderId="0" xfId="0" applyFont="1" applyAlignment="1">
      <alignment readingOrder="1"/>
    </xf>
    <xf numFmtId="10" fontId="6" fillId="4" borderId="1" xfId="21" applyNumberFormat="1" applyFont="1" applyFill="1" applyBorder="1" applyAlignment="1">
      <alignment horizontal="center" vertical="center"/>
    </xf>
    <xf numFmtId="0" fontId="15" fillId="0" borderId="0" xfId="0" applyFont="1" applyAlignment="1">
      <alignment readingOrder="1"/>
    </xf>
    <xf numFmtId="10" fontId="7" fillId="2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6" fillId="12" borderId="0" xfId="0" applyFont="1" applyFill="1"/>
    <xf numFmtId="0" fontId="16" fillId="2" borderId="0" xfId="0" applyFont="1" applyFill="1"/>
    <xf numFmtId="0" fontId="16" fillId="13" borderId="0" xfId="0" applyFont="1" applyFill="1"/>
    <xf numFmtId="0" fontId="17" fillId="2" borderId="0" xfId="0" applyFont="1" applyFill="1"/>
    <xf numFmtId="0" fontId="16" fillId="13" borderId="28" xfId="0" applyFont="1" applyFill="1" applyBorder="1"/>
    <xf numFmtId="0" fontId="19" fillId="13" borderId="0" xfId="0" applyFont="1" applyFill="1"/>
    <xf numFmtId="0" fontId="19" fillId="14" borderId="0" xfId="0" applyFont="1" applyFill="1"/>
    <xf numFmtId="0" fontId="19" fillId="15" borderId="0" xfId="0" applyFont="1" applyFill="1"/>
    <xf numFmtId="0" fontId="16" fillId="15" borderId="0" xfId="0" applyFont="1" applyFill="1"/>
    <xf numFmtId="0" fontId="20" fillId="13" borderId="0" xfId="26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3" fillId="2" borderId="0" xfId="0" applyFont="1" applyFill="1"/>
    <xf numFmtId="0" fontId="20" fillId="9" borderId="0" xfId="26" applyFont="1" applyFill="1" applyAlignment="1">
      <alignment horizontal="left"/>
    </xf>
    <xf numFmtId="0" fontId="13" fillId="0" borderId="0" xfId="0" applyFont="1" applyAlignment="1">
      <alignment horizontal="left"/>
    </xf>
    <xf numFmtId="0" fontId="22" fillId="14" borderId="0" xfId="0" applyFont="1" applyFill="1" applyAlignment="1">
      <alignment horizontal="center" vertical="center"/>
    </xf>
    <xf numFmtId="0" fontId="16" fillId="14" borderId="0" xfId="0" applyFont="1" applyFill="1"/>
    <xf numFmtId="0" fontId="16" fillId="16" borderId="8" xfId="0" applyFont="1" applyFill="1" applyBorder="1"/>
    <xf numFmtId="0" fontId="0" fillId="16" borderId="9" xfId="0" applyFill="1" applyBorder="1"/>
    <xf numFmtId="0" fontId="0" fillId="17" borderId="8" xfId="0" applyFill="1" applyBorder="1"/>
    <xf numFmtId="0" fontId="0" fillId="17" borderId="0" xfId="0" applyFill="1"/>
    <xf numFmtId="0" fontId="24" fillId="18" borderId="0" xfId="26" applyFont="1" applyFill="1" applyAlignment="1">
      <alignment horizontal="left"/>
    </xf>
    <xf numFmtId="0" fontId="25" fillId="9" borderId="0" xfId="0" applyFont="1" applyFill="1" applyAlignment="1">
      <alignment vertical="center"/>
    </xf>
    <xf numFmtId="0" fontId="13" fillId="9" borderId="0" xfId="0" applyFont="1" applyFill="1" applyAlignment="1">
      <alignment vertical="center"/>
    </xf>
    <xf numFmtId="0" fontId="13" fillId="14" borderId="0" xfId="0" applyFont="1" applyFill="1" applyAlignment="1">
      <alignment vertical="center"/>
    </xf>
    <xf numFmtId="0" fontId="13" fillId="16" borderId="8" xfId="0" applyFont="1" applyFill="1" applyBorder="1" applyAlignment="1">
      <alignment vertical="center"/>
    </xf>
    <xf numFmtId="0" fontId="16" fillId="16" borderId="9" xfId="0" applyFont="1" applyFill="1" applyBorder="1"/>
    <xf numFmtId="0" fontId="16" fillId="17" borderId="8" xfId="0" applyFont="1" applyFill="1" applyBorder="1"/>
    <xf numFmtId="0" fontId="16" fillId="17" borderId="0" xfId="0" applyFont="1" applyFill="1"/>
    <xf numFmtId="0" fontId="26" fillId="19" borderId="0" xfId="26" applyFont="1" applyFill="1" applyAlignment="1">
      <alignment horizontal="left"/>
    </xf>
    <xf numFmtId="0" fontId="27" fillId="0" borderId="0" xfId="0" applyFont="1" applyAlignment="1">
      <alignment horizontal="left"/>
    </xf>
    <xf numFmtId="0" fontId="26" fillId="16" borderId="0" xfId="26" applyFont="1" applyFill="1" applyAlignment="1">
      <alignment horizontal="left"/>
    </xf>
    <xf numFmtId="0" fontId="26" fillId="21" borderId="0" xfId="26" applyFont="1" applyFill="1" applyAlignment="1">
      <alignment horizontal="left"/>
    </xf>
    <xf numFmtId="0" fontId="28" fillId="9" borderId="0" xfId="0" applyFont="1" applyFill="1" applyAlignment="1">
      <alignment vertical="center"/>
    </xf>
    <xf numFmtId="0" fontId="22" fillId="9" borderId="0" xfId="0" applyFont="1" applyFill="1" applyAlignment="1">
      <alignment vertical="center"/>
    </xf>
    <xf numFmtId="0" fontId="13" fillId="16" borderId="15" xfId="0" applyFont="1" applyFill="1" applyBorder="1" applyAlignment="1">
      <alignment vertical="center"/>
    </xf>
    <xf numFmtId="0" fontId="16" fillId="16" borderId="10" xfId="0" applyFont="1" applyFill="1" applyBorder="1"/>
    <xf numFmtId="0" fontId="16" fillId="16" borderId="11" xfId="0" applyFont="1" applyFill="1" applyBorder="1"/>
    <xf numFmtId="0" fontId="16" fillId="17" borderId="15" xfId="0" applyFont="1" applyFill="1" applyBorder="1"/>
    <xf numFmtId="0" fontId="16" fillId="17" borderId="10" xfId="0" applyFont="1" applyFill="1" applyBorder="1"/>
    <xf numFmtId="0" fontId="30" fillId="14" borderId="0" xfId="0" applyFont="1" applyFill="1"/>
    <xf numFmtId="0" fontId="29" fillId="22" borderId="20" xfId="0" applyFont="1" applyFill="1" applyBorder="1" applyAlignment="1">
      <alignment vertical="center"/>
    </xf>
    <xf numFmtId="0" fontId="30" fillId="22" borderId="7" xfId="0" applyFont="1" applyFill="1" applyBorder="1"/>
    <xf numFmtId="0" fontId="16" fillId="20" borderId="8" xfId="0" applyFont="1" applyFill="1" applyBorder="1"/>
    <xf numFmtId="0" fontId="0" fillId="20" borderId="9" xfId="0" applyFill="1" applyBorder="1"/>
    <xf numFmtId="0" fontId="16" fillId="22" borderId="7" xfId="0" applyFont="1" applyFill="1" applyBorder="1"/>
    <xf numFmtId="0" fontId="13" fillId="20" borderId="8" xfId="0" applyFont="1" applyFill="1" applyBorder="1" applyAlignment="1">
      <alignment vertical="center"/>
    </xf>
    <xf numFmtId="0" fontId="16" fillId="20" borderId="9" xfId="0" applyFont="1" applyFill="1" applyBorder="1"/>
    <xf numFmtId="0" fontId="16" fillId="22" borderId="29" xfId="0" applyFont="1" applyFill="1" applyBorder="1"/>
    <xf numFmtId="0" fontId="16" fillId="22" borderId="30" xfId="0" applyFont="1" applyFill="1" applyBorder="1"/>
    <xf numFmtId="0" fontId="16" fillId="22" borderId="31" xfId="0" applyFont="1" applyFill="1" applyBorder="1"/>
    <xf numFmtId="0" fontId="13" fillId="20" borderId="15" xfId="0" applyFont="1" applyFill="1" applyBorder="1" applyAlignment="1">
      <alignment vertical="center"/>
    </xf>
    <xf numFmtId="0" fontId="16" fillId="20" borderId="10" xfId="0" applyFont="1" applyFill="1" applyBorder="1"/>
    <xf numFmtId="0" fontId="16" fillId="20" borderId="11" xfId="0" applyFont="1" applyFill="1" applyBorder="1"/>
    <xf numFmtId="0" fontId="29" fillId="10" borderId="20" xfId="0" applyFont="1" applyFill="1" applyBorder="1" applyAlignment="1">
      <alignment vertical="center"/>
    </xf>
    <xf numFmtId="0" fontId="30" fillId="10" borderId="7" xfId="0" applyFont="1" applyFill="1" applyBorder="1"/>
    <xf numFmtId="0" fontId="16" fillId="10" borderId="8" xfId="0" applyFont="1" applyFill="1" applyBorder="1"/>
    <xf numFmtId="0" fontId="0" fillId="10" borderId="9" xfId="0" applyFill="1" applyBorder="1"/>
    <xf numFmtId="0" fontId="16" fillId="10" borderId="7" xfId="0" applyFont="1" applyFill="1" applyBorder="1"/>
    <xf numFmtId="0" fontId="13" fillId="10" borderId="8" xfId="0" applyFont="1" applyFill="1" applyBorder="1" applyAlignment="1">
      <alignment vertical="center"/>
    </xf>
    <xf numFmtId="0" fontId="16" fillId="10" borderId="9" xfId="0" applyFont="1" applyFill="1" applyBorder="1"/>
    <xf numFmtId="0" fontId="16" fillId="10" borderId="29" xfId="0" applyFont="1" applyFill="1" applyBorder="1"/>
    <xf numFmtId="0" fontId="16" fillId="10" borderId="30" xfId="0" applyFont="1" applyFill="1" applyBorder="1"/>
    <xf numFmtId="0" fontId="16" fillId="10" borderId="31" xfId="0" applyFont="1" applyFill="1" applyBorder="1"/>
    <xf numFmtId="0" fontId="13" fillId="10" borderId="15" xfId="0" applyFont="1" applyFill="1" applyBorder="1" applyAlignment="1">
      <alignment vertical="center"/>
    </xf>
    <xf numFmtId="0" fontId="16" fillId="10" borderId="10" xfId="0" applyFont="1" applyFill="1" applyBorder="1"/>
    <xf numFmtId="0" fontId="16" fillId="10" borderId="11" xfId="0" applyFont="1" applyFill="1" applyBorder="1"/>
    <xf numFmtId="0" fontId="23" fillId="2" borderId="12" xfId="0" applyFont="1" applyFill="1" applyBorder="1" applyAlignment="1">
      <alignment vertical="center"/>
    </xf>
    <xf numFmtId="0" fontId="23" fillId="2" borderId="13" xfId="0" applyFont="1" applyFill="1" applyBorder="1" applyAlignment="1">
      <alignment vertical="center"/>
    </xf>
    <xf numFmtId="0" fontId="23" fillId="2" borderId="14" xfId="0" applyFont="1" applyFill="1" applyBorder="1" applyAlignment="1">
      <alignment vertical="center"/>
    </xf>
    <xf numFmtId="0" fontId="23" fillId="2" borderId="8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3" fillId="2" borderId="9" xfId="0" applyFont="1" applyFill="1" applyBorder="1" applyAlignment="1">
      <alignment vertical="center"/>
    </xf>
    <xf numFmtId="0" fontId="23" fillId="2" borderId="10" xfId="0" applyFont="1" applyFill="1" applyBorder="1" applyAlignment="1">
      <alignment vertical="center"/>
    </xf>
    <xf numFmtId="0" fontId="23" fillId="2" borderId="11" xfId="0" applyFont="1" applyFill="1" applyBorder="1" applyAlignment="1">
      <alignment vertical="center"/>
    </xf>
    <xf numFmtId="0" fontId="10" fillId="2" borderId="12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9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/>
    </xf>
    <xf numFmtId="0" fontId="29" fillId="2" borderId="0" xfId="0" applyFont="1" applyFill="1" applyAlignment="1">
      <alignment vertical="center"/>
    </xf>
    <xf numFmtId="0" fontId="29" fillId="2" borderId="9" xfId="0" applyFont="1" applyFill="1" applyBorder="1" applyAlignment="1">
      <alignment vertical="center"/>
    </xf>
    <xf numFmtId="0" fontId="29" fillId="2" borderId="10" xfId="0" applyFont="1" applyFill="1" applyBorder="1" applyAlignment="1">
      <alignment vertical="center"/>
    </xf>
    <xf numFmtId="0" fontId="29" fillId="2" borderId="11" xfId="0" applyFont="1" applyFill="1" applyBorder="1" applyAlignment="1">
      <alignment vertical="center"/>
    </xf>
    <xf numFmtId="9" fontId="31" fillId="0" borderId="0" xfId="6" applyFont="1" applyFill="1"/>
    <xf numFmtId="0" fontId="31" fillId="0" borderId="0" xfId="0" applyFont="1"/>
    <xf numFmtId="10" fontId="31" fillId="0" borderId="0" xfId="0" applyNumberFormat="1" applyFont="1"/>
    <xf numFmtId="0" fontId="10" fillId="0" borderId="1" xfId="0" applyFont="1" applyBorder="1" applyAlignment="1">
      <alignment vertical="center"/>
    </xf>
    <xf numFmtId="166" fontId="34" fillId="0" borderId="1" xfId="0" applyNumberFormat="1" applyFont="1" applyBorder="1" applyAlignment="1">
      <alignment horizontal="center" vertical="center"/>
    </xf>
    <xf numFmtId="3" fontId="31" fillId="0" borderId="0" xfId="0" applyNumberFormat="1" applyFont="1"/>
    <xf numFmtId="9" fontId="2" fillId="0" borderId="0" xfId="6" applyFont="1" applyFill="1"/>
    <xf numFmtId="3" fontId="2" fillId="0" borderId="0" xfId="6" applyNumberFormat="1" applyFont="1" applyFill="1"/>
    <xf numFmtId="10" fontId="8" fillId="0" borderId="32" xfId="0" applyNumberFormat="1" applyFont="1" applyBorder="1" applyAlignment="1">
      <alignment horizontal="center" vertical="center"/>
    </xf>
    <xf numFmtId="10" fontId="8" fillId="0" borderId="33" xfId="0" applyNumberFormat="1" applyFont="1" applyBorder="1" applyAlignment="1">
      <alignment horizontal="center" vertical="center"/>
    </xf>
    <xf numFmtId="10" fontId="2" fillId="0" borderId="0" xfId="0" applyNumberFormat="1" applyFont="1"/>
    <xf numFmtId="0" fontId="8" fillId="0" borderId="1" xfId="0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8" fillId="0" borderId="2" xfId="6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/>
    <xf numFmtId="10" fontId="8" fillId="0" borderId="5" xfId="0" applyNumberFormat="1" applyFont="1" applyBorder="1"/>
    <xf numFmtId="0" fontId="8" fillId="0" borderId="5" xfId="0" applyFont="1" applyBorder="1"/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9" fontId="8" fillId="0" borderId="6" xfId="6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0" fontId="8" fillId="0" borderId="6" xfId="0" applyNumberFormat="1" applyFont="1" applyBorder="1" applyAlignment="1">
      <alignment horizontal="center" vertical="center" wrapText="1"/>
    </xf>
    <xf numFmtId="10" fontId="8" fillId="0" borderId="16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10" fontId="8" fillId="0" borderId="21" xfId="0" applyNumberFormat="1" applyFont="1" applyBorder="1" applyAlignment="1">
      <alignment horizontal="center" vertical="center" wrapText="1"/>
    </xf>
    <xf numFmtId="9" fontId="8" fillId="0" borderId="21" xfId="6" applyFont="1" applyFill="1" applyBorder="1" applyAlignment="1">
      <alignment horizontal="center" vertical="center" wrapText="1"/>
    </xf>
    <xf numFmtId="9" fontId="2" fillId="0" borderId="1" xfId="6" applyFont="1" applyFill="1" applyBorder="1" applyAlignment="1">
      <alignment vertical="center"/>
    </xf>
    <xf numFmtId="10" fontId="6" fillId="0" borderId="1" xfId="0" applyNumberFormat="1" applyFont="1" applyBorder="1" applyAlignment="1">
      <alignment horizontal="center" vertical="center"/>
    </xf>
    <xf numFmtId="9" fontId="2" fillId="0" borderId="0" xfId="0" applyNumberFormat="1" applyFont="1"/>
    <xf numFmtId="10" fontId="8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10" fontId="2" fillId="0" borderId="1" xfId="6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166" fontId="6" fillId="0" borderId="16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0" fontId="8" fillId="23" borderId="32" xfId="0" applyNumberFormat="1" applyFont="1" applyFill="1" applyBorder="1" applyAlignment="1">
      <alignment horizontal="center" vertical="center"/>
    </xf>
    <xf numFmtId="9" fontId="2" fillId="0" borderId="0" xfId="6" applyFont="1" applyFill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2" fillId="24" borderId="0" xfId="0" applyFont="1" applyFill="1"/>
    <xf numFmtId="0" fontId="2" fillId="19" borderId="0" xfId="0" applyFont="1" applyFill="1"/>
    <xf numFmtId="10" fontId="2" fillId="19" borderId="0" xfId="0" applyNumberFormat="1" applyFont="1" applyFill="1"/>
    <xf numFmtId="0" fontId="2" fillId="25" borderId="0" xfId="0" applyFont="1" applyFill="1"/>
    <xf numFmtId="0" fontId="2" fillId="0" borderId="6" xfId="0" applyFont="1" applyBorder="1" applyAlignment="1">
      <alignment horizontal="left" vertical="center"/>
    </xf>
    <xf numFmtId="168" fontId="12" fillId="4" borderId="3" xfId="21" applyNumberFormat="1" applyFont="1" applyFill="1" applyBorder="1" applyAlignment="1">
      <alignment horizontal="center" vertical="center"/>
    </xf>
    <xf numFmtId="168" fontId="12" fillId="4" borderId="4" xfId="21" applyNumberFormat="1" applyFont="1" applyFill="1" applyBorder="1" applyAlignment="1">
      <alignment horizontal="center" vertical="center"/>
    </xf>
    <xf numFmtId="168" fontId="12" fillId="4" borderId="5" xfId="21" applyNumberFormat="1" applyFont="1" applyFill="1" applyBorder="1" applyAlignment="1">
      <alignment horizontal="center" vertical="center"/>
    </xf>
    <xf numFmtId="168" fontId="6" fillId="4" borderId="3" xfId="21" applyNumberFormat="1" applyFont="1" applyFill="1" applyBorder="1" applyAlignment="1">
      <alignment horizontal="center" vertical="center"/>
    </xf>
    <xf numFmtId="168" fontId="6" fillId="4" borderId="5" xfId="21" applyNumberFormat="1" applyFont="1" applyFill="1" applyBorder="1" applyAlignment="1">
      <alignment horizontal="center" vertical="center"/>
    </xf>
    <xf numFmtId="0" fontId="11" fillId="2" borderId="3" xfId="26" applyFill="1" applyBorder="1" applyAlignment="1">
      <alignment horizontal="left"/>
    </xf>
    <xf numFmtId="0" fontId="11" fillId="2" borderId="5" xfId="26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7" fillId="2" borderId="8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10" fillId="10" borderId="12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9" fillId="22" borderId="19" xfId="0" applyFont="1" applyFill="1" applyBorder="1" applyAlignment="1">
      <alignment horizontal="center" vertical="center" wrapText="1"/>
    </xf>
    <xf numFmtId="0" fontId="29" fillId="22" borderId="17" xfId="0" applyFont="1" applyFill="1" applyBorder="1" applyAlignment="1">
      <alignment horizontal="center" vertical="center" wrapText="1"/>
    </xf>
    <xf numFmtId="0" fontId="29" fillId="22" borderId="18" xfId="0" applyFont="1" applyFill="1" applyBorder="1" applyAlignment="1">
      <alignment horizontal="center" vertical="center" wrapText="1"/>
    </xf>
    <xf numFmtId="0" fontId="21" fillId="20" borderId="12" xfId="0" applyFont="1" applyFill="1" applyBorder="1" applyAlignment="1">
      <alignment horizontal="center"/>
    </xf>
    <xf numFmtId="0" fontId="21" fillId="20" borderId="13" xfId="0" applyFont="1" applyFill="1" applyBorder="1" applyAlignment="1">
      <alignment horizontal="center"/>
    </xf>
    <xf numFmtId="0" fontId="21" fillId="20" borderId="14" xfId="0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33" fillId="2" borderId="15" xfId="0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center" vertical="center"/>
    </xf>
    <xf numFmtId="0" fontId="29" fillId="10" borderId="19" xfId="0" applyFont="1" applyFill="1" applyBorder="1" applyAlignment="1">
      <alignment horizontal="center" vertical="center" wrapText="1"/>
    </xf>
    <xf numFmtId="0" fontId="29" fillId="10" borderId="17" xfId="0" applyFont="1" applyFill="1" applyBorder="1" applyAlignment="1">
      <alignment horizontal="center" vertical="center" wrapText="1"/>
    </xf>
    <xf numFmtId="0" fontId="29" fillId="10" borderId="18" xfId="0" applyFont="1" applyFill="1" applyBorder="1" applyAlignment="1">
      <alignment horizontal="center" vertical="center" wrapText="1"/>
    </xf>
    <xf numFmtId="0" fontId="22" fillId="10" borderId="12" xfId="0" applyFont="1" applyFill="1" applyBorder="1" applyAlignment="1">
      <alignment horizontal="center" wrapText="1"/>
    </xf>
    <xf numFmtId="0" fontId="22" fillId="10" borderId="13" xfId="0" applyFont="1" applyFill="1" applyBorder="1" applyAlignment="1">
      <alignment horizontal="center" wrapText="1"/>
    </xf>
    <xf numFmtId="0" fontId="22" fillId="10" borderId="14" xfId="0" applyFont="1" applyFill="1" applyBorder="1" applyAlignment="1">
      <alignment horizontal="center" wrapText="1"/>
    </xf>
    <xf numFmtId="10" fontId="7" fillId="2" borderId="0" xfId="0" applyNumberFormat="1" applyFont="1" applyFill="1" applyAlignment="1">
      <alignment horizontal="center" vertical="center"/>
    </xf>
    <xf numFmtId="0" fontId="13" fillId="9" borderId="0" xfId="0" applyFont="1" applyFill="1" applyAlignment="1">
      <alignment horizontal="center" vertical="center"/>
    </xf>
    <xf numFmtId="0" fontId="21" fillId="16" borderId="12" xfId="0" applyFont="1" applyFill="1" applyBorder="1" applyAlignment="1">
      <alignment horizontal="center" vertical="center"/>
    </xf>
    <xf numFmtId="0" fontId="21" fillId="16" borderId="13" xfId="0" applyFont="1" applyFill="1" applyBorder="1" applyAlignment="1">
      <alignment horizontal="center" vertical="center"/>
    </xf>
    <xf numFmtId="0" fontId="21" fillId="16" borderId="14" xfId="0" applyFont="1" applyFill="1" applyBorder="1" applyAlignment="1">
      <alignment horizontal="center" vertical="center"/>
    </xf>
    <xf numFmtId="0" fontId="22" fillId="17" borderId="12" xfId="0" applyFont="1" applyFill="1" applyBorder="1" applyAlignment="1">
      <alignment horizontal="center" vertical="center"/>
    </xf>
    <xf numFmtId="0" fontId="22" fillId="17" borderId="13" xfId="0" applyFont="1" applyFill="1" applyBorder="1" applyAlignment="1">
      <alignment horizontal="center" vertical="center"/>
    </xf>
    <xf numFmtId="0" fontId="8" fillId="14" borderId="19" xfId="0" applyFont="1" applyFill="1" applyBorder="1" applyAlignment="1">
      <alignment horizontal="center" vertical="center" wrapText="1"/>
    </xf>
    <xf numFmtId="0" fontId="8" fillId="14" borderId="17" xfId="0" applyFont="1" applyFill="1" applyBorder="1" applyAlignment="1">
      <alignment horizontal="center" vertical="center" wrapText="1"/>
    </xf>
    <xf numFmtId="0" fontId="8" fillId="14" borderId="18" xfId="0" applyFont="1" applyFill="1" applyBorder="1" applyAlignment="1">
      <alignment horizontal="center" vertical="center" wrapText="1"/>
    </xf>
    <xf numFmtId="0" fontId="8" fillId="14" borderId="20" xfId="0" applyFont="1" applyFill="1" applyBorder="1" applyAlignment="1">
      <alignment horizontal="center" vertical="center" wrapText="1"/>
    </xf>
    <xf numFmtId="0" fontId="8" fillId="14" borderId="0" xfId="0" applyFont="1" applyFill="1" applyAlignment="1">
      <alignment horizontal="center" vertical="center" wrapText="1"/>
    </xf>
    <xf numFmtId="0" fontId="8" fillId="14" borderId="7" xfId="0" applyFont="1" applyFill="1" applyBorder="1" applyAlignment="1">
      <alignment horizontal="center" vertical="center" wrapText="1"/>
    </xf>
    <xf numFmtId="0" fontId="8" fillId="14" borderId="29" xfId="0" applyFont="1" applyFill="1" applyBorder="1" applyAlignment="1">
      <alignment horizontal="center" vertical="center" wrapText="1"/>
    </xf>
    <xf numFmtId="0" fontId="8" fillId="14" borderId="30" xfId="0" applyFont="1" applyFill="1" applyBorder="1" applyAlignment="1">
      <alignment horizontal="center" vertical="center" wrapText="1"/>
    </xf>
    <xf numFmtId="0" fontId="8" fillId="14" borderId="3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0" fontId="10" fillId="11" borderId="3" xfId="0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 vertical="center"/>
    </xf>
  </cellXfs>
  <cellStyles count="30">
    <cellStyle name="Hipervínculo" xfId="26" builtinId="8"/>
    <cellStyle name="Millares 12" xfId="1" xr:uid="{00000000-0005-0000-0000-000001000000}"/>
    <cellStyle name="Millares 2" xfId="2" xr:uid="{00000000-0005-0000-0000-000002000000}"/>
    <cellStyle name="Millares 2 2" xfId="22" xr:uid="{41F618AD-EB8B-4848-8B34-F639881557EC}"/>
    <cellStyle name="Millares 3" xfId="17" xr:uid="{00000000-0005-0000-0000-000003000000}"/>
    <cellStyle name="Millares 3 2" xfId="23" xr:uid="{CAB9111E-78F2-4C7D-AA03-CA18E99E3F42}"/>
    <cellStyle name="Millares 3 3" xfId="24" xr:uid="{96C3E745-6BE2-4618-90E2-FEC1430E95C2}"/>
    <cellStyle name="Millares 3 4" xfId="25" xr:uid="{6878FADC-CA22-49AB-B37B-563E0F0F980C}"/>
    <cellStyle name="Normal" xfId="0" builtinId="0"/>
    <cellStyle name="Normal 16" xfId="21" xr:uid="{00000000-0005-0000-0000-000005000000}"/>
    <cellStyle name="Normal 16 3" xfId="27" xr:uid="{619AC2B7-149D-46E0-B5D3-0DE4767B8F4B}"/>
    <cellStyle name="Normal 2" xfId="3" xr:uid="{00000000-0005-0000-0000-000006000000}"/>
    <cellStyle name="Normal 2 2" xfId="8" xr:uid="{00000000-0005-0000-0000-000007000000}"/>
    <cellStyle name="Normal 2 3" xfId="18" xr:uid="{00000000-0005-0000-0000-000008000000}"/>
    <cellStyle name="Normal 2 3 2" xfId="11" xr:uid="{00000000-0005-0000-0000-000009000000}"/>
    <cellStyle name="Normal 2 4" xfId="28" xr:uid="{E6919006-5206-498E-8C57-269DC9DB0993}"/>
    <cellStyle name="Normal 29" xfId="13" xr:uid="{00000000-0005-0000-0000-00000A000000}"/>
    <cellStyle name="Normal 3" xfId="19" xr:uid="{00000000-0005-0000-0000-00000B000000}"/>
    <cellStyle name="Normal 4" xfId="10" xr:uid="{00000000-0005-0000-0000-00000C000000}"/>
    <cellStyle name="Normal 4 2" xfId="16" xr:uid="{00000000-0005-0000-0000-00000D000000}"/>
    <cellStyle name="Normal 4 8" xfId="12" xr:uid="{00000000-0005-0000-0000-00000E000000}"/>
    <cellStyle name="Normal 5" xfId="20" xr:uid="{00000000-0005-0000-0000-00000F000000}"/>
    <cellStyle name="Normal 6" xfId="4" xr:uid="{00000000-0005-0000-0000-000010000000}"/>
    <cellStyle name="Normal 6 2" xfId="7" xr:uid="{00000000-0005-0000-0000-000011000000}"/>
    <cellStyle name="Normal 6 2 2" xfId="9" xr:uid="{00000000-0005-0000-0000-000012000000}"/>
    <cellStyle name="Normal 6 2 2 2" xfId="14" xr:uid="{00000000-0005-0000-0000-000013000000}"/>
    <cellStyle name="Porcentaje" xfId="6" builtinId="5"/>
    <cellStyle name="Porcentaje 2" xfId="5" xr:uid="{00000000-0005-0000-0000-000015000000}"/>
    <cellStyle name="Porcentaje 2 2" xfId="15" xr:uid="{00000000-0005-0000-0000-000016000000}"/>
    <cellStyle name="Porcentaje 2 2 3" xfId="29" xr:uid="{D56CB0FB-E426-4CCA-93E9-33995986F790}"/>
  </cellStyles>
  <dxfs count="27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rgb="FF765A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b/>
        <i val="0"/>
        <color rgb="FF373600"/>
      </font>
      <fill>
        <gradientFill degree="270">
          <stop position="0">
            <color rgb="FFFFFF00"/>
          </stop>
          <stop position="1">
            <color theme="0"/>
          </stop>
        </gradientFill>
      </fill>
    </dxf>
    <dxf>
      <font>
        <b/>
        <i val="0"/>
        <color rgb="FF006C31"/>
      </font>
      <fill>
        <gradientFill degree="270">
          <stop position="0">
            <color rgb="FF00B050"/>
          </stop>
          <stop position="1">
            <color theme="0"/>
          </stop>
        </gradientFill>
      </fill>
    </dxf>
    <dxf>
      <font>
        <color theme="0"/>
      </font>
      <fill>
        <gradientFill degree="270">
          <stop position="0">
            <color rgb="FFFF0000"/>
          </stop>
          <stop position="1">
            <color theme="0"/>
          </stop>
        </gradientFill>
      </fill>
    </dxf>
    <dxf>
      <font>
        <b/>
        <i val="0"/>
        <color rgb="FF373600"/>
      </font>
      <fill>
        <gradientFill degree="270">
          <stop position="0">
            <color rgb="FFFFFF00"/>
          </stop>
          <stop position="1">
            <color theme="0"/>
          </stop>
        </gradientFill>
      </fill>
    </dxf>
    <dxf>
      <font>
        <b/>
        <i val="0"/>
        <color theme="6" tint="-0.499984740745262"/>
      </font>
      <fill>
        <gradientFill degree="270">
          <stop position="0">
            <color rgb="FF00B050"/>
          </stop>
          <stop position="1">
            <color theme="0"/>
          </stop>
        </gradientFill>
      </fill>
    </dxf>
    <dxf>
      <font>
        <b/>
        <i val="0"/>
        <color theme="0"/>
      </font>
      <fill>
        <gradientFill degree="270">
          <stop position="0">
            <color rgb="FFFF0000"/>
          </stop>
          <stop position="1">
            <color theme="0"/>
          </stop>
        </gradientFill>
      </fill>
    </dxf>
    <dxf>
      <font>
        <b/>
        <i val="0"/>
        <color rgb="FF4634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gradientFill degree="270">
          <stop position="0">
            <color rgb="FFFF0000"/>
          </stop>
          <stop position="1">
            <color theme="0"/>
          </stop>
        </gradientFill>
      </fill>
    </dxf>
    <dxf>
      <font>
        <b/>
        <i val="0"/>
        <color rgb="FF765A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b/>
        <i val="0"/>
        <color rgb="FF006C31"/>
      </font>
      <fill>
        <gradientFill degree="270">
          <stop position="0">
            <color rgb="FF00B050"/>
          </stop>
          <stop position="1">
            <color theme="0"/>
          </stop>
        </gradientFill>
      </fill>
    </dxf>
    <dxf>
      <font>
        <b/>
        <i val="0"/>
        <color rgb="FF373600"/>
      </font>
      <fill>
        <gradientFill degree="270">
          <stop position="0">
            <color rgb="FFFFFF00"/>
          </stop>
          <stop position="1">
            <color theme="0"/>
          </stop>
        </gradientFill>
      </fill>
    </dxf>
    <dxf>
      <font>
        <b/>
        <i val="0"/>
        <color rgb="FF4634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b/>
        <i val="0"/>
        <color theme="0"/>
      </font>
      <fill>
        <gradientFill degree="270">
          <stop position="0">
            <color rgb="FFFF0000"/>
          </stop>
          <stop position="1">
            <color theme="0"/>
          </stop>
        </gradientFill>
      </fill>
    </dxf>
    <dxf>
      <font>
        <b/>
        <i val="0"/>
        <color theme="6" tint="-0.499984740745262"/>
      </font>
      <fill>
        <gradientFill degree="270">
          <stop position="0">
            <color rgb="FF00B050"/>
          </stop>
          <stop position="1">
            <color theme="0"/>
          </stop>
        </gradientFill>
      </fill>
    </dxf>
    <dxf>
      <font>
        <b/>
        <i val="0"/>
        <color rgb="FF373600"/>
      </font>
      <fill>
        <gradientFill degree="270">
          <stop position="0">
            <color rgb="FFFFFF00"/>
          </stop>
          <stop position="1">
            <color theme="0"/>
          </stop>
        </gradient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4634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b/>
        <i val="0"/>
        <color theme="0"/>
      </font>
      <fill>
        <gradientFill degree="270">
          <stop position="0">
            <color rgb="FFFF0000"/>
          </stop>
          <stop position="1">
            <color theme="0"/>
          </stop>
        </gradientFill>
      </fill>
    </dxf>
    <dxf>
      <font>
        <b/>
        <i val="0"/>
        <color theme="6" tint="-0.499984740745262"/>
      </font>
      <fill>
        <gradientFill degree="270">
          <stop position="0">
            <color rgb="FF00B050"/>
          </stop>
          <stop position="1">
            <color theme="0"/>
          </stop>
        </gradientFill>
      </fill>
    </dxf>
    <dxf>
      <font>
        <b/>
        <i val="0"/>
        <color rgb="FF373600"/>
      </font>
      <fill>
        <gradientFill degree="270">
          <stop position="0">
            <color rgb="FFFFFF00"/>
          </stop>
          <stop position="1">
            <color theme="0"/>
          </stop>
        </gradientFill>
      </fill>
    </dxf>
    <dxf>
      <font>
        <b/>
        <i val="0"/>
        <color theme="6" tint="-0.499984740745262"/>
      </font>
      <fill>
        <gradientFill degree="270">
          <stop position="0">
            <color rgb="FF00B050"/>
          </stop>
          <stop position="1">
            <color theme="0"/>
          </stop>
        </gradientFill>
      </fill>
    </dxf>
    <dxf>
      <font>
        <b/>
        <i val="0"/>
        <color theme="0"/>
      </font>
      <fill>
        <gradientFill degree="270">
          <stop position="0">
            <color rgb="FFFF0000"/>
          </stop>
          <stop position="1">
            <color theme="0"/>
          </stop>
        </gradientFill>
      </fill>
    </dxf>
    <dxf>
      <font>
        <b/>
        <i val="0"/>
        <color rgb="FF4634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b/>
        <i val="0"/>
        <color rgb="FF373600"/>
      </font>
      <fill>
        <gradientFill degree="270">
          <stop position="0">
            <color rgb="FFFFFF00"/>
          </stop>
          <stop position="1">
            <color theme="0"/>
          </stop>
        </gradient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indexed="64"/>
        </top>
        <bottom style="thin">
          <color theme="4" tint="0.39997558519241921"/>
        </bottom>
        <vertical/>
        <horizontal/>
      </border>
    </dxf>
    <dxf>
      <font>
        <b/>
      </font>
    </dxf>
    <dxf>
      <border outline="0">
        <top style="thin">
          <color auto="1"/>
        </top>
        <bottom style="double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85C57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border outline="0">
        <top style="thin">
          <color auto="1"/>
        </top>
        <bottom style="double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85C57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border outline="0">
        <top style="thin">
          <color auto="1"/>
        </top>
        <bottom style="double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85C57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theme="4" tint="0.39997558519241921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  <bottom style="double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  <bottom style="double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auto="1"/>
      </font>
    </dxf>
    <dxf>
      <font>
        <color auto="1"/>
      </font>
    </dxf>
    <dxf>
      <font>
        <b/>
        <i val="0"/>
        <sz val="10"/>
        <color theme="0"/>
      </font>
      <fill>
        <patternFill patternType="solid">
          <bgColor theme="9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z val="8"/>
      </font>
      <fill>
        <patternFill>
          <bgColor theme="9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/>
        <i val="0"/>
        <sz val="10"/>
        <color theme="0"/>
      </font>
      <fill>
        <patternFill patternType="solid">
          <bgColor theme="9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z val="8"/>
      </font>
      <fill>
        <patternFill>
          <bgColor theme="9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/>
        <i val="0"/>
        <sz val="10"/>
        <color theme="0"/>
      </font>
      <fill>
        <patternFill patternType="solid">
          <bgColor theme="9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z val="8"/>
      </font>
      <fill>
        <patternFill>
          <bgColor theme="9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</dxfs>
  <tableStyles count="3" defaultTableStyle="TableStyleMedium2" defaultPivotStyle="PivotStyleLight16">
    <tableStyle name="Estilo de segmentación de datos 2 4" pivot="0" table="0" count="9" xr9:uid="{24BDD43D-6A5E-45FC-8D6F-D65C5901AE36}">
      <tableStyleElement type="wholeTable" dxfId="275"/>
      <tableStyleElement type="headerRow" dxfId="274"/>
    </tableStyle>
    <tableStyle name="Estilo de segmentación de datos 2 4 2" pivot="0" table="0" count="9" xr9:uid="{0FC3B5A1-794D-4FD1-843A-A4C0286538BD}">
      <tableStyleElement type="wholeTable" dxfId="273"/>
      <tableStyleElement type="headerRow" dxfId="272"/>
    </tableStyle>
    <tableStyle name="Estilo de segmentación de datos 2 4 3" pivot="0" table="0" count="9" xr9:uid="{EA439B5A-A95D-40FB-80E1-B06BCAFB670F}">
      <tableStyleElement type="wholeTable" dxfId="271"/>
      <tableStyleElement type="headerRow" dxfId="270"/>
    </tableStyle>
  </tableStyles>
  <colors>
    <mruColors>
      <color rgb="FF009900"/>
      <color rgb="FF009C00"/>
      <color rgb="FF2A4642"/>
      <color rgb="FF463400"/>
      <color rgb="FF00314D"/>
      <color rgb="FF16365C"/>
      <color rgb="FFA9D08E"/>
      <color rgb="FF92C2BC"/>
      <color rgb="FFFF0066"/>
      <color rgb="FF1D31EB"/>
    </mruColors>
  </colors>
  <extLst>
    <ext xmlns:x14="http://schemas.microsoft.com/office/spreadsheetml/2009/9/main" uri="{46F421CA-312F-682f-3DD2-61675219B42D}">
      <x14:dxfs count="21">
        <dxf>
          <font>
            <color auto="1"/>
          </font>
          <fill>
            <patternFill>
              <bgColor theme="0" tint="-4.9989318521683403E-2"/>
            </patternFill>
          </fill>
        </dxf>
        <dxf>
          <fill>
            <patternFill>
              <bgColor theme="9" tint="0.39994506668294322"/>
            </patternFill>
          </fill>
        </dxf>
        <dxf>
          <font>
            <color theme="0"/>
          </font>
          <fill>
            <patternFill>
              <fgColor auto="1"/>
              <bgColor theme="0"/>
            </patternFill>
          </fill>
        </dxf>
        <dxf>
          <fill>
            <patternFill>
              <bgColor theme="2"/>
            </patternFill>
          </fill>
        </dxf>
        <dxf>
          <font>
            <color theme="0"/>
          </font>
          <fill>
            <patternFill>
              <bgColor theme="6"/>
            </patternFill>
          </fill>
        </dxf>
        <dxf>
          <font>
            <b val="0"/>
            <i val="0"/>
            <sz val="12"/>
            <color theme="0"/>
          </font>
          <fill>
            <patternFill>
              <bgColor theme="0"/>
            </patternFill>
          </fill>
        </dxf>
        <dxf>
          <font>
            <b val="0"/>
            <i val="0"/>
            <sz val="12"/>
            <color theme="4" tint="-0.499984740745262"/>
          </font>
          <fill>
            <patternFill>
              <bgColor theme="9" tint="0.59996337778862885"/>
            </patternFill>
          </fill>
        </dxf>
        <dxf>
          <font>
            <color auto="1"/>
          </font>
          <fill>
            <patternFill>
              <bgColor theme="0" tint="-4.9989318521683403E-2"/>
            </patternFill>
          </fill>
        </dxf>
        <dxf>
          <fill>
            <patternFill>
              <bgColor theme="9" tint="0.39994506668294322"/>
            </patternFill>
          </fill>
        </dxf>
        <dxf>
          <font>
            <color theme="0"/>
          </font>
          <fill>
            <patternFill>
              <fgColor auto="1"/>
              <bgColor theme="0"/>
            </patternFill>
          </fill>
        </dxf>
        <dxf>
          <fill>
            <patternFill>
              <bgColor theme="2"/>
            </patternFill>
          </fill>
        </dxf>
        <dxf>
          <font>
            <color theme="0"/>
          </font>
          <fill>
            <patternFill>
              <bgColor theme="6"/>
            </patternFill>
          </fill>
        </dxf>
        <dxf>
          <font>
            <b val="0"/>
            <i val="0"/>
            <sz val="12"/>
            <color theme="0"/>
          </font>
          <fill>
            <patternFill>
              <bgColor theme="0"/>
            </patternFill>
          </fill>
        </dxf>
        <dxf>
          <font>
            <b val="0"/>
            <i val="0"/>
            <sz val="12"/>
            <color theme="4" tint="-0.499984740745262"/>
          </font>
          <fill>
            <patternFill>
              <bgColor theme="9" tint="0.59996337778862885"/>
            </patternFill>
          </fill>
        </dxf>
        <dxf>
          <font>
            <color auto="1"/>
          </font>
          <fill>
            <patternFill>
              <bgColor theme="0" tint="-4.9989318521683403E-2"/>
            </patternFill>
          </fill>
        </dxf>
        <dxf>
          <fill>
            <patternFill>
              <bgColor theme="9" tint="0.39994506668294322"/>
            </patternFill>
          </fill>
        </dxf>
        <dxf>
          <font>
            <color theme="0"/>
          </font>
          <fill>
            <patternFill>
              <fgColor auto="1"/>
              <bgColor theme="0"/>
            </patternFill>
          </fill>
        </dxf>
        <dxf>
          <fill>
            <patternFill>
              <bgColor theme="2"/>
            </patternFill>
          </fill>
        </dxf>
        <dxf>
          <font>
            <color theme="0"/>
          </font>
          <fill>
            <patternFill>
              <bgColor theme="6"/>
            </patternFill>
          </fill>
        </dxf>
        <dxf>
          <font>
            <b val="0"/>
            <i val="0"/>
            <sz val="12"/>
            <color theme="0"/>
          </font>
          <fill>
            <patternFill>
              <bgColor theme="0"/>
            </patternFill>
          </fill>
        </dxf>
        <dxf>
          <font>
            <b val="0"/>
            <i val="0"/>
            <sz val="12"/>
            <color theme="4" tint="-0.499984740745262"/>
          </font>
          <fill>
            <patternFill>
              <bgColor theme="9" tint="0.5999633777886288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ción de datos 2 4">
          <x14:slicerStyleElements>
            <x14:slicerStyleElement type="unselectedItemWithData" dxfId="20"/>
            <x14:slicerStyleElement type="unselectedItemWithNoData" dxfId="19"/>
            <x14:slicerStyleElement type="selectedItemWithData" dxfId="18"/>
            <x14:slicerStyleElement type="selectedItemWithNoData" dxfId="17"/>
            <x14:slicerStyleElement type="hoveredUnselectedItemWithData" dxfId="16"/>
            <x14:slicerStyleElement type="hoveredSelectedItemWithData" dxfId="15"/>
            <x14:slicerStyleElement type="hoveredSelectedItemWithNoData" dxfId="14"/>
          </x14:slicerStyleElements>
        </x14:slicerStyle>
        <x14:slicerStyle name="Estilo de segmentación de datos 2 4 2">
          <x14:slicerStyleElements>
            <x14:slicerStyleElement type="unselectedItemWithData" dxfId="13"/>
            <x14:slicerStyleElement type="unselectedItemWithNoData" dxfId="12"/>
            <x14:slicerStyleElement type="selectedItemWithData" dxfId="11"/>
            <x14:slicerStyleElement type="selectedItemWithNoData" dxfId="10"/>
            <x14:slicerStyleElement type="hoveredUnselectedItemWithData" dxfId="9"/>
            <x14:slicerStyleElement type="hoveredSelectedItemWithData" dxfId="8"/>
            <x14:slicerStyleElement type="hoveredSelectedItemWithNoData" dxfId="7"/>
          </x14:slicerStyleElements>
        </x14:slicerStyle>
        <x14:slicerStyle name="Estilo de segmentación de datos 2 4 3">
          <x14:slicerStyleElements>
            <x14:slicerStyleElement type="unselectedItemWithData" dxfId="6"/>
            <x14:slicerStyleElement type="unselectedItemWithNoData" dxfId="5"/>
            <x14:slicerStyleElement type="selectedItemWithData" dxfId="4"/>
            <x14:slicerStyleElement type="selectedItemWithNoData" dxfId="3"/>
            <x14:slicerStyleElement type="hoveredUnselectedItemWithData" dxfId="2"/>
            <x14:slicerStyleElement type="hoveredSelectedItemWith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2.xml"/><Relationship Id="rId18" Type="http://schemas.microsoft.com/office/2007/relationships/slicerCache" Target="slicerCaches/slicerCache7.xml"/><Relationship Id="rId26" Type="http://schemas.microsoft.com/office/2007/relationships/slicerCache" Target="slicerCaches/slicerCache15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0.xml"/><Relationship Id="rId7" Type="http://schemas.openxmlformats.org/officeDocument/2006/relationships/worksheet" Target="worksheets/sheet7.xml"/><Relationship Id="rId12" Type="http://schemas.microsoft.com/office/2007/relationships/slicerCache" Target="slicerCaches/slicerCache1.xml"/><Relationship Id="rId17" Type="http://schemas.microsoft.com/office/2007/relationships/slicerCache" Target="slicerCaches/slicerCache6.xml"/><Relationship Id="rId25" Type="http://schemas.microsoft.com/office/2007/relationships/slicerCache" Target="slicerCaches/slicerCache14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5.xml"/><Relationship Id="rId20" Type="http://schemas.microsoft.com/office/2007/relationships/slicerCache" Target="slicerCaches/slicerCache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24" Type="http://schemas.microsoft.com/office/2007/relationships/slicerCache" Target="slicerCaches/slicerCache13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4.xml"/><Relationship Id="rId23" Type="http://schemas.microsoft.com/office/2007/relationships/slicerCache" Target="slicerCaches/slicerCache12.xml"/><Relationship Id="rId28" Type="http://schemas.openxmlformats.org/officeDocument/2006/relationships/styles" Target="styles.xml"/><Relationship Id="rId10" Type="http://schemas.openxmlformats.org/officeDocument/2006/relationships/pivotCacheDefinition" Target="pivotCache/pivotCacheDefinition2.xml"/><Relationship Id="rId19" Type="http://schemas.microsoft.com/office/2007/relationships/slicerCache" Target="slicerCaches/slicerCache8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07/relationships/slicerCache" Target="slicerCaches/slicerCache3.xml"/><Relationship Id="rId22" Type="http://schemas.microsoft.com/office/2007/relationships/slicerCache" Target="slicerCaches/slicerCache11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76200">
                <a:solidFill>
                  <a:srgbClr val="2A4642"/>
                </a:solidFill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35F4-4C8E-AB58-551856F3FC8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5F4-4C8E-AB58-551856F3FC80}"/>
              </c:ext>
            </c:extLst>
          </c:dPt>
          <c:cat>
            <c:strRef>
              <c:f>Consolidado!$O$2:$P$2</c:f>
              <c:strCache>
                <c:ptCount val="2"/>
                <c:pt idx="0">
                  <c:v>Contrato de Aprendizaje SENA - % Ejecución</c:v>
                </c:pt>
                <c:pt idx="1">
                  <c:v>Por ejecutar3</c:v>
                </c:pt>
              </c:strCache>
            </c:strRef>
          </c:cat>
          <c:val>
            <c:numRef>
              <c:f>Consolidado!$O$36:$P$36</c:f>
              <c:numCache>
                <c:formatCode>0%</c:formatCode>
                <c:ptCount val="2"/>
                <c:pt idx="0">
                  <c:v>0.94663944723618088</c:v>
                </c:pt>
                <c:pt idx="1">
                  <c:v>5.3360552763819125E-2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F4-4C8E-AB58-551856F3F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dPt>
            <c:idx val="0"/>
            <c:bubble3D val="0"/>
            <c:spPr>
              <a:solidFill>
                <a:srgbClr val="2A4642"/>
              </a:solidFill>
              <a:ln w="76200">
                <a:solidFill>
                  <a:srgbClr val="2A4642"/>
                </a:solidFill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1CA8-445F-962B-BBFF96F4575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1CA8-445F-962B-BBFF96F45750}"/>
              </c:ext>
            </c:extLst>
          </c:dPt>
          <c:cat>
            <c:strRef>
              <c:f>Consolidado!$G$2:$H$2</c:f>
              <c:strCache>
                <c:ptCount val="2"/>
                <c:pt idx="0">
                  <c:v>Empresas con Cuotas Voluntarias - % Ejecución</c:v>
                </c:pt>
                <c:pt idx="1">
                  <c:v>Por ejecutar</c:v>
                </c:pt>
              </c:strCache>
            </c:strRef>
          </c:cat>
          <c:val>
            <c:numRef>
              <c:f>Consolidado!$G$36:$H$36</c:f>
              <c:numCache>
                <c:formatCode>General</c:formatCode>
                <c:ptCount val="2"/>
                <c:pt idx="0" formatCode="0.00%">
                  <c:v>0.84111111111111114</c:v>
                </c:pt>
                <c:pt idx="1">
                  <c:v>0.15888888888888886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A8-445F-962B-BBFF96F45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76200">
                <a:solidFill>
                  <a:srgbClr val="2A4642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375C-4F67-B211-BC5AA75FE06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75C-4F67-B211-BC5AA75FE06E}"/>
              </c:ext>
            </c:extLst>
          </c:dPt>
          <c:cat>
            <c:strRef>
              <c:f>Consolidado!$S$2:$T$2</c:f>
              <c:strCache>
                <c:ptCount val="2"/>
                <c:pt idx="0">
                  <c:v>Contrato de Aprendizaje No SENA - % Ejecución</c:v>
                </c:pt>
                <c:pt idx="1">
                  <c:v>Por ejecutar4</c:v>
                </c:pt>
              </c:strCache>
            </c:strRef>
          </c:cat>
          <c:val>
            <c:numRef>
              <c:f>Consolidado!$S$36:$T$36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5C-4F67-B211-BC5AA75F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76200">
                <a:solidFill>
                  <a:srgbClr val="2A4642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E5B2-4B6D-A9A0-3C66F848538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5B2-4B6D-A9A0-3C66F8485380}"/>
              </c:ext>
            </c:extLst>
          </c:dPt>
          <c:cat>
            <c:strRef>
              <c:f>Consolidado!$K$2:$L$2</c:f>
              <c:strCache>
                <c:ptCount val="2"/>
                <c:pt idx="0">
                  <c:v>Empresas con Cuotas Reguladas - % Ejecución</c:v>
                </c:pt>
                <c:pt idx="1">
                  <c:v>Por ejecutar2</c:v>
                </c:pt>
              </c:strCache>
            </c:strRef>
          </c:cat>
          <c:val>
            <c:numRef>
              <c:f>Consolidado!$K$36:$L$36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B2-4B6D-A9A0-3C66F8485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90500" h="38100"/>
            </a:sp3d>
          </c:spPr>
          <c:dPt>
            <c:idx val="0"/>
            <c:bubble3D val="0"/>
            <c:spPr>
              <a:solidFill>
                <a:schemeClr val="accent1"/>
              </a:solidFill>
              <a:ln w="76200">
                <a:solidFill>
                  <a:srgbClr val="2A4642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11BA-4B6B-A8EF-496BCD2CD1A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11BA-4B6B-A8EF-496BCD2CD1AF}"/>
              </c:ext>
            </c:extLst>
          </c:dPt>
          <c:cat>
            <c:strRef>
              <c:f>Consolidado!$W$2:$X$2</c:f>
              <c:strCache>
                <c:ptCount val="2"/>
                <c:pt idx="0">
                  <c:v>Total Contratos de Aprendizaje - % Ejecución</c:v>
                </c:pt>
                <c:pt idx="1">
                  <c:v>Por ejecutar5</c:v>
                </c:pt>
              </c:strCache>
            </c:strRef>
          </c:cat>
          <c:val>
            <c:numRef>
              <c:f>Consolidado!$W$36:$X$36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BA-4B6B-A8EF-496BCD2CD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76200">
                <a:solidFill>
                  <a:srgbClr val="2A4642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3C9D-477C-9DAA-045184E81C4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C9D-477C-9DAA-045184E81C4D}"/>
              </c:ext>
            </c:extLst>
          </c:dPt>
          <c:cat>
            <c:strRef>
              <c:f>Consolidado!$AA$2:$AB$2</c:f>
              <c:strCache>
                <c:ptCount val="2"/>
                <c:pt idx="0">
                  <c:v>Contratos de Aprendizaje Voluntarios - % Ejecución</c:v>
                </c:pt>
                <c:pt idx="1">
                  <c:v>Por ejecutar52</c:v>
                </c:pt>
              </c:strCache>
            </c:strRef>
          </c:cat>
          <c:val>
            <c:numRef>
              <c:f>Consolidado!$AA$36:$AB$36</c:f>
              <c:numCache>
                <c:formatCode>0%</c:formatCode>
                <c:ptCount val="2"/>
                <c:pt idx="0">
                  <c:v>0.83484615384615379</c:v>
                </c:pt>
                <c:pt idx="1">
                  <c:v>0.16515384615384621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9D-477C-9DAA-045184E81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4" dropStyle="combo" dx="48" fmlaLink="Consolidado!$C$39" fmlaRange="Consolidado!$B$3:$B$36" sel="34" val="0"/>
</file>

<file path=xl/ctrlProps/ctrlProp2.xml><?xml version="1.0" encoding="utf-8"?>
<formControlPr xmlns="http://schemas.microsoft.com/office/spreadsheetml/2009/9/main" objectType="Drop" dropLines="10" dropStyle="combo" dx="48" fmlaLink="Consolidado!$D$39" fmlaRange="Consolidado!$E$47:$E$165" sel="119" val="109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'0. DASHBOARD'!A1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svg"/><Relationship Id="rId13" Type="http://schemas.openxmlformats.org/officeDocument/2006/relationships/chart" Target="../charts/chart1.xml"/><Relationship Id="rId18" Type="http://schemas.openxmlformats.org/officeDocument/2006/relationships/chart" Target="../charts/chart6.xml"/><Relationship Id="rId3" Type="http://schemas.openxmlformats.org/officeDocument/2006/relationships/hyperlink" Target="#'0. DASHBOARD'!A1"/><Relationship Id="rId7" Type="http://schemas.openxmlformats.org/officeDocument/2006/relationships/image" Target="../media/image1.png"/><Relationship Id="rId12" Type="http://schemas.openxmlformats.org/officeDocument/2006/relationships/image" Target="../media/image10.png"/><Relationship Id="rId17" Type="http://schemas.openxmlformats.org/officeDocument/2006/relationships/chart" Target="../charts/chart5.xml"/><Relationship Id="rId2" Type="http://schemas.openxmlformats.org/officeDocument/2006/relationships/image" Target="../media/image5.png"/><Relationship Id="rId16" Type="http://schemas.openxmlformats.org/officeDocument/2006/relationships/chart" Target="../charts/chart4.xml"/><Relationship Id="rId1" Type="http://schemas.openxmlformats.org/officeDocument/2006/relationships/image" Target="../media/image4.png"/><Relationship Id="rId6" Type="http://schemas.openxmlformats.org/officeDocument/2006/relationships/image" Target="../media/image7.svg"/><Relationship Id="rId11" Type="http://schemas.openxmlformats.org/officeDocument/2006/relationships/image" Target="../media/image9.svg"/><Relationship Id="rId5" Type="http://schemas.openxmlformats.org/officeDocument/2006/relationships/image" Target="../media/image6.png"/><Relationship Id="rId15" Type="http://schemas.openxmlformats.org/officeDocument/2006/relationships/chart" Target="../charts/chart3.xml"/><Relationship Id="rId10" Type="http://schemas.openxmlformats.org/officeDocument/2006/relationships/image" Target="../media/image8.png"/><Relationship Id="rId4" Type="http://schemas.openxmlformats.org/officeDocument/2006/relationships/hyperlink" Target="#INDICE!A8"/><Relationship Id="rId9" Type="http://schemas.openxmlformats.org/officeDocument/2006/relationships/hyperlink" Target="#INDICE!G8"/><Relationship Id="rId14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7.svg"/><Relationship Id="rId7" Type="http://schemas.openxmlformats.org/officeDocument/2006/relationships/hyperlink" Target="#INDICE!G8"/><Relationship Id="rId2" Type="http://schemas.openxmlformats.org/officeDocument/2006/relationships/image" Target="../media/image6.png"/><Relationship Id="rId1" Type="http://schemas.openxmlformats.org/officeDocument/2006/relationships/hyperlink" Target="#INDICE!A8"/><Relationship Id="rId6" Type="http://schemas.openxmlformats.org/officeDocument/2006/relationships/image" Target="../media/image2.svg"/><Relationship Id="rId5" Type="http://schemas.openxmlformats.org/officeDocument/2006/relationships/image" Target="../media/image1.png"/><Relationship Id="rId10" Type="http://schemas.openxmlformats.org/officeDocument/2006/relationships/image" Target="../media/image3.png"/><Relationship Id="rId4" Type="http://schemas.openxmlformats.org/officeDocument/2006/relationships/hyperlink" Target="#'0. DASHBOARD'!A1"/><Relationship Id="rId9" Type="http://schemas.openxmlformats.org/officeDocument/2006/relationships/image" Target="../media/image9.sv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7.svg"/><Relationship Id="rId7" Type="http://schemas.openxmlformats.org/officeDocument/2006/relationships/hyperlink" Target="#INDICE!G8"/><Relationship Id="rId2" Type="http://schemas.openxmlformats.org/officeDocument/2006/relationships/image" Target="../media/image6.png"/><Relationship Id="rId1" Type="http://schemas.openxmlformats.org/officeDocument/2006/relationships/hyperlink" Target="#INDICE!A8"/><Relationship Id="rId6" Type="http://schemas.openxmlformats.org/officeDocument/2006/relationships/image" Target="../media/image2.svg"/><Relationship Id="rId5" Type="http://schemas.openxmlformats.org/officeDocument/2006/relationships/image" Target="../media/image1.png"/><Relationship Id="rId10" Type="http://schemas.openxmlformats.org/officeDocument/2006/relationships/image" Target="../media/image3.png"/><Relationship Id="rId4" Type="http://schemas.openxmlformats.org/officeDocument/2006/relationships/hyperlink" Target="#'0. DASHBOARD'!A1"/><Relationship Id="rId9" Type="http://schemas.openxmlformats.org/officeDocument/2006/relationships/image" Target="../media/image9.sv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7.svg"/><Relationship Id="rId7" Type="http://schemas.openxmlformats.org/officeDocument/2006/relationships/hyperlink" Target="#INDICE!G8"/><Relationship Id="rId2" Type="http://schemas.openxmlformats.org/officeDocument/2006/relationships/image" Target="../media/image6.png"/><Relationship Id="rId1" Type="http://schemas.openxmlformats.org/officeDocument/2006/relationships/hyperlink" Target="#INDICE!A8"/><Relationship Id="rId6" Type="http://schemas.openxmlformats.org/officeDocument/2006/relationships/image" Target="../media/image2.svg"/><Relationship Id="rId5" Type="http://schemas.openxmlformats.org/officeDocument/2006/relationships/image" Target="../media/image1.png"/><Relationship Id="rId10" Type="http://schemas.openxmlformats.org/officeDocument/2006/relationships/image" Target="../media/image3.png"/><Relationship Id="rId4" Type="http://schemas.openxmlformats.org/officeDocument/2006/relationships/hyperlink" Target="#'0. DASHBOARD'!A1"/><Relationship Id="rId9" Type="http://schemas.openxmlformats.org/officeDocument/2006/relationships/image" Target="../media/image9.sv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7.svg"/><Relationship Id="rId7" Type="http://schemas.openxmlformats.org/officeDocument/2006/relationships/hyperlink" Target="#INDICE!G8"/><Relationship Id="rId2" Type="http://schemas.openxmlformats.org/officeDocument/2006/relationships/image" Target="../media/image6.png"/><Relationship Id="rId1" Type="http://schemas.openxmlformats.org/officeDocument/2006/relationships/hyperlink" Target="#INDICE!A8"/><Relationship Id="rId6" Type="http://schemas.openxmlformats.org/officeDocument/2006/relationships/image" Target="../media/image2.svg"/><Relationship Id="rId5" Type="http://schemas.openxmlformats.org/officeDocument/2006/relationships/image" Target="../media/image1.png"/><Relationship Id="rId10" Type="http://schemas.openxmlformats.org/officeDocument/2006/relationships/image" Target="../media/image3.png"/><Relationship Id="rId4" Type="http://schemas.openxmlformats.org/officeDocument/2006/relationships/hyperlink" Target="#'0. DASHBOARD'!A1"/><Relationship Id="rId9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388621</xdr:colOff>
      <xdr:row>0</xdr:row>
      <xdr:rowOff>121920</xdr:rowOff>
    </xdr:from>
    <xdr:to>
      <xdr:col>10</xdr:col>
      <xdr:colOff>621030</xdr:colOff>
      <xdr:row>6</xdr:row>
      <xdr:rowOff>41910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95C5B454-2C0B-435C-B0C4-8370FF280838}"/>
            </a:ext>
          </a:extLst>
        </xdr:cNvPr>
        <xdr:cNvGrpSpPr/>
      </xdr:nvGrpSpPr>
      <xdr:grpSpPr>
        <a:xfrm>
          <a:off x="12436688" y="121920"/>
          <a:ext cx="1062142" cy="1016423"/>
          <a:chOff x="12424411" y="121920"/>
          <a:chExt cx="1024889" cy="1021080"/>
        </a:xfrm>
      </xdr:grpSpPr>
      <xdr:sp macro="" textlink="">
        <xdr:nvSpPr>
          <xdr:cNvPr id="3" name="Rectángulo: esquinas redondeadas 2">
            <a:extLst>
              <a:ext uri="{FF2B5EF4-FFF2-40B4-BE49-F238E27FC236}">
                <a16:creationId xmlns:a16="http://schemas.microsoft.com/office/drawing/2014/main" id="{2DA5607E-51AB-E988-2B98-7561A3FA7E69}"/>
              </a:ext>
            </a:extLst>
          </xdr:cNvPr>
          <xdr:cNvSpPr/>
        </xdr:nvSpPr>
        <xdr:spPr>
          <a:xfrm>
            <a:off x="12424411" y="121920"/>
            <a:ext cx="1024889" cy="1021080"/>
          </a:xfrm>
          <a:prstGeom prst="roundRect">
            <a:avLst>
              <a:gd name="adj" fmla="val 18938"/>
            </a:avLst>
          </a:prstGeom>
          <a:solidFill>
            <a:schemeClr val="bg1"/>
          </a:solidFill>
          <a:ln>
            <a:noFill/>
          </a:ln>
          <a:scene3d>
            <a:camera prst="orthographicFront"/>
            <a:lightRig rig="threePt" dir="t"/>
          </a:scene3d>
          <a:sp3d>
            <a:bevelT w="165100" prst="coolSlant"/>
          </a:sp3d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marL="0" indent="0" algn="l"/>
            <a:endParaRPr lang="es-CO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  <xdr:pic>
        <xdr:nvPicPr>
          <xdr:cNvPr id="4" name="Gráfico 3" descr="Gráfico de barras con tendencia alcista con rellen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08605AF-3C02-AF1B-F4AE-A5E2DEA759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12571648" y="167184"/>
            <a:ext cx="720234" cy="716495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A2237E95-B095-5DEB-3352-9F9D3DF3D3C1}"/>
              </a:ext>
            </a:extLst>
          </xdr:cNvPr>
          <xdr:cNvSpPr txBox="1"/>
        </xdr:nvSpPr>
        <xdr:spPr>
          <a:xfrm>
            <a:off x="12523470" y="871569"/>
            <a:ext cx="818524" cy="15499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/>
              <a:t>Dashboard</a:t>
            </a:r>
          </a:p>
        </xdr:txBody>
      </xdr:sp>
    </xdr:grpSp>
    <xdr:clientData/>
  </xdr:twoCellAnchor>
  <xdr:twoCellAnchor>
    <xdr:from>
      <xdr:col>5</xdr:col>
      <xdr:colOff>719675</xdr:colOff>
      <xdr:row>0</xdr:row>
      <xdr:rowOff>155741</xdr:rowOff>
    </xdr:from>
    <xdr:to>
      <xdr:col>5</xdr:col>
      <xdr:colOff>723983</xdr:colOff>
      <xdr:row>5</xdr:row>
      <xdr:rowOff>32375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7460D5B6-7DC3-40B5-A4FA-36B83152F36A}"/>
            </a:ext>
          </a:extLst>
        </xdr:cNvPr>
        <xdr:cNvCxnSpPr/>
      </xdr:nvCxnSpPr>
      <xdr:spPr>
        <a:xfrm>
          <a:off x="8288875" y="155741"/>
          <a:ext cx="4308" cy="803734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1344930</xdr:colOff>
      <xdr:row>0</xdr:row>
      <xdr:rowOff>64892</xdr:rowOff>
    </xdr:from>
    <xdr:to>
      <xdr:col>5</xdr:col>
      <xdr:colOff>505564</xdr:colOff>
      <xdr:row>5</xdr:row>
      <xdr:rowOff>107001</xdr:rowOff>
    </xdr:to>
    <xdr:pic>
      <xdr:nvPicPr>
        <xdr:cNvPr id="7" name="Imagen 6" descr="Logotipo&#10;&#10;Descripción generada automáticamente con confianza media">
          <a:extLst>
            <a:ext uri="{FF2B5EF4-FFF2-40B4-BE49-F238E27FC236}">
              <a16:creationId xmlns:a16="http://schemas.microsoft.com/office/drawing/2014/main" id="{D7FB84A8-7F80-439A-A52F-97E537220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085330" y="64892"/>
          <a:ext cx="989434" cy="969209"/>
        </a:xfrm>
        <a:prstGeom prst="rect">
          <a:avLst/>
        </a:prstGeom>
      </xdr:spPr>
    </xdr:pic>
    <xdr:clientData/>
  </xdr:twoCellAnchor>
  <xdr:twoCellAnchor>
    <xdr:from>
      <xdr:col>5</xdr:col>
      <xdr:colOff>758312</xdr:colOff>
      <xdr:row>0</xdr:row>
      <xdr:rowOff>0</xdr:rowOff>
    </xdr:from>
    <xdr:to>
      <xdr:col>9</xdr:col>
      <xdr:colOff>237629</xdr:colOff>
      <xdr:row>6</xdr:row>
      <xdr:rowOff>153388</xdr:rowOff>
    </xdr:to>
    <xdr:sp macro="" textlink="">
      <xdr:nvSpPr>
        <xdr:cNvPr id="8" name="Cuadro de texto 2">
          <a:extLst>
            <a:ext uri="{FF2B5EF4-FFF2-40B4-BE49-F238E27FC236}">
              <a16:creationId xmlns:a16="http://schemas.microsoft.com/office/drawing/2014/main" id="{568D5F6A-C0B9-49EC-98E8-22DFFB54827A}"/>
            </a:ext>
          </a:extLst>
        </xdr:cNvPr>
        <xdr:cNvSpPr txBox="1">
          <a:spLocks noChangeArrowheads="1"/>
        </xdr:cNvSpPr>
      </xdr:nvSpPr>
      <xdr:spPr bwMode="auto">
        <a:xfrm>
          <a:off x="8327512" y="0"/>
          <a:ext cx="3536967" cy="126463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  <a:endParaRPr lang="es-CO" sz="1100" kern="100">
            <a:effectLst/>
            <a:latin typeface="Aptos" panose="020B0004020202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960120</xdr:colOff>
      <xdr:row>8</xdr:row>
      <xdr:rowOff>171450</xdr:rowOff>
    </xdr:from>
    <xdr:to>
      <xdr:col>0</xdr:col>
      <xdr:colOff>2788920</xdr:colOff>
      <xdr:row>22</xdr:row>
      <xdr:rowOff>135255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gional 3">
              <a:extLst>
                <a:ext uri="{FF2B5EF4-FFF2-40B4-BE49-F238E27FC236}">
                  <a16:creationId xmlns:a16="http://schemas.microsoft.com/office/drawing/2014/main" id="{41B8B209-B78B-BF53-E3A7-7A464093AB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60120" y="218313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3086100</xdr:colOff>
      <xdr:row>45</xdr:row>
      <xdr:rowOff>87631</xdr:rowOff>
    </xdr:from>
    <xdr:to>
      <xdr:col>0</xdr:col>
      <xdr:colOff>5661660</xdr:colOff>
      <xdr:row>53</xdr:row>
      <xdr:rowOff>102871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Columna1">
              <a:extLst>
                <a:ext uri="{FF2B5EF4-FFF2-40B4-BE49-F238E27FC236}">
                  <a16:creationId xmlns:a16="http://schemas.microsoft.com/office/drawing/2014/main" id="{A8F333DF-0C59-36B2-0551-26A0E12A7D9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umna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86100" y="8690611"/>
              <a:ext cx="2575560" cy="2209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oneCell">
    <xdr:from>
      <xdr:col>39</xdr:col>
      <xdr:colOff>3051810</xdr:colOff>
      <xdr:row>1</xdr:row>
      <xdr:rowOff>575310</xdr:rowOff>
    </xdr:from>
    <xdr:to>
      <xdr:col>41</xdr:col>
      <xdr:colOff>880110</xdr:colOff>
      <xdr:row>13</xdr:row>
      <xdr:rowOff>173355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gional 5">
              <a:extLst>
                <a:ext uri="{FF2B5EF4-FFF2-40B4-BE49-F238E27FC236}">
                  <a16:creationId xmlns:a16="http://schemas.microsoft.com/office/drawing/2014/main" id="{5959F794-6830-A365-2385-C669E4F918F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092350" y="57531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3465830</xdr:colOff>
      <xdr:row>267</xdr:row>
      <xdr:rowOff>172720</xdr:rowOff>
    </xdr:from>
    <xdr:to>
      <xdr:col>4</xdr:col>
      <xdr:colOff>862330</xdr:colOff>
      <xdr:row>281</xdr:row>
      <xdr:rowOff>136525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gional 4">
              <a:extLst>
                <a:ext uri="{FF2B5EF4-FFF2-40B4-BE49-F238E27FC236}">
                  <a16:creationId xmlns:a16="http://schemas.microsoft.com/office/drawing/2014/main" id="{453623AE-7069-E612-789B-E1E2BCA43EF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1480" y="50610770"/>
              <a:ext cx="2628900" cy="25419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23706</xdr:colOff>
      <xdr:row>1</xdr:row>
      <xdr:rowOff>22031</xdr:rowOff>
    </xdr:from>
    <xdr:to>
      <xdr:col>84</xdr:col>
      <xdr:colOff>167640</xdr:colOff>
      <xdr:row>67</xdr:row>
      <xdr:rowOff>96019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9828CC4-4732-494A-B35F-1E8BD929448B}"/>
            </a:ext>
          </a:extLst>
        </xdr:cNvPr>
        <xdr:cNvGrpSpPr>
          <a:grpSpLocks noChangeAspect="1"/>
        </xdr:cNvGrpSpPr>
      </xdr:nvGrpSpPr>
      <xdr:grpSpPr>
        <a:xfrm>
          <a:off x="140546" y="194751"/>
          <a:ext cx="17268614" cy="11534468"/>
          <a:chOff x="121920" y="216209"/>
          <a:chExt cx="17210473" cy="11462210"/>
        </a:xfrm>
      </xdr:grpSpPr>
      <xdr:sp macro="" textlink="">
        <xdr:nvSpPr>
          <xdr:cNvPr id="3" name="CuadroTexto 2">
            <a:extLst>
              <a:ext uri="{FF2B5EF4-FFF2-40B4-BE49-F238E27FC236}">
                <a16:creationId xmlns:a16="http://schemas.microsoft.com/office/drawing/2014/main" id="{C23796AA-4F5C-93F0-C941-E4FD63656818}"/>
              </a:ext>
            </a:extLst>
          </xdr:cNvPr>
          <xdr:cNvSpPr txBox="1"/>
        </xdr:nvSpPr>
        <xdr:spPr>
          <a:xfrm>
            <a:off x="4670636" y="216209"/>
            <a:ext cx="12661757" cy="149679"/>
          </a:xfrm>
          <a:prstGeom prst="rect">
            <a:avLst/>
          </a:prstGeom>
          <a:solidFill>
            <a:srgbClr val="006C3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>
            <a:scene3d>
              <a:camera prst="orthographicFront"/>
              <a:lightRig rig="harsh" dir="t"/>
            </a:scene3d>
            <a:sp3d extrusionH="57150" prstMaterial="matte">
              <a:bevelT w="63500" h="12700" prst="angle"/>
              <a:contourClr>
                <a:schemeClr val="bg1">
                  <a:lumMod val="65000"/>
                </a:schemeClr>
              </a:contourClr>
            </a:sp3d>
          </a:bodyPr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MX" sz="1600" b="1" cap="none" spc="50">
                <a:ln w="0"/>
                <a:solidFill>
                  <a:schemeClr val="bg1"/>
                </a:solidFill>
                <a:effectLst>
                  <a:innerShdw blurRad="63500" dist="50800" dir="13500000">
                    <a:srgbClr val="000000">
                      <a:alpha val="50000"/>
                    </a:srgbClr>
                  </a:innerShdw>
                </a:effectLst>
                <a:latin typeface="+mn-lt"/>
                <a:ea typeface="+mn-ea"/>
                <a:cs typeface="+mn-cs"/>
              </a:rPr>
              <a:t>Anexo Contrato de Aprendizaje</a:t>
            </a:r>
            <a:r>
              <a:rPr lang="es-MX" sz="1600" b="1" cap="none" spc="50" baseline="0">
                <a:ln w="0"/>
                <a:solidFill>
                  <a:schemeClr val="bg1"/>
                </a:solidFill>
                <a:effectLst>
                  <a:innerShdw blurRad="63500" dist="50800" dir="13500000">
                    <a:srgbClr val="000000">
                      <a:alpha val="50000"/>
                    </a:srgbClr>
                  </a:innerShdw>
                </a:effectLst>
                <a:latin typeface="+mn-lt"/>
                <a:ea typeface="+mn-ea"/>
                <a:cs typeface="+mn-cs"/>
              </a:rPr>
              <a:t> - Noviembre 2024</a:t>
            </a:r>
            <a:r>
              <a:rPr lang="es-MX" sz="1600" b="1" cap="none" spc="50">
                <a:ln w="0"/>
                <a:solidFill>
                  <a:schemeClr val="bg1"/>
                </a:solidFill>
                <a:effectLst>
                  <a:innerShdw blurRad="63500" dist="50800" dir="13500000">
                    <a:srgbClr val="000000">
                      <a:alpha val="50000"/>
                    </a:srgbClr>
                  </a:innerShdw>
                </a:effectLst>
                <a:latin typeface="+mn-lt"/>
                <a:ea typeface="+mn-ea"/>
                <a:cs typeface="+mn-cs"/>
              </a:rPr>
              <a:t> </a:t>
            </a:r>
            <a:endParaRPr lang="es-CO" sz="1600" b="1" cap="none" spc="50">
              <a:ln w="0"/>
              <a:solidFill>
                <a:schemeClr val="bg1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endParaRPr>
          </a:p>
          <a:p>
            <a:endParaRPr lang="es-CO" sz="800" b="1" cap="none" spc="0">
              <a:ln>
                <a:solidFill>
                  <a:schemeClr val="bg1"/>
                </a:solidFill>
              </a:ln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6111DAA2-BA67-DF81-0B72-04D2365B4731}"/>
              </a:ext>
            </a:extLst>
          </xdr:cNvPr>
          <xdr:cNvSpPr txBox="1">
            <a:spLocks noChangeAspect="1"/>
          </xdr:cNvSpPr>
        </xdr:nvSpPr>
        <xdr:spPr>
          <a:xfrm>
            <a:off x="435475" y="459104"/>
            <a:ext cx="4629085" cy="799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+mn-lt"/>
                <a:ea typeface="+mn-ea"/>
                <a:cs typeface="+mn-cs"/>
              </a:rPr>
              <a:t>DIRECCIÓN DE PLANEACIÓN Y DIRECCIONAMIENTO CORPORATIVO</a:t>
            </a:r>
            <a:endParaRPr lang="es-CO" sz="1050" b="0">
              <a:solidFill>
                <a:schemeClr val="bg1">
                  <a:lumMod val="95000"/>
                </a:schemeClr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1050" b="1">
                <a:solidFill>
                  <a:srgbClr val="FFFFCC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+mn-lt"/>
                <a:ea typeface="+mn-ea"/>
                <a:cs typeface="+mn-cs"/>
              </a:rPr>
              <a:t>Grupo</a:t>
            </a:r>
            <a:r>
              <a:rPr lang="es-MX" sz="1050" b="1" baseline="0">
                <a:solidFill>
                  <a:srgbClr val="FFFFCC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+mn-lt"/>
                <a:ea typeface="+mn-ea"/>
                <a:cs typeface="+mn-cs"/>
              </a:rPr>
              <a:t> de Gestión de la Información y Evaluación de los Resultados</a:t>
            </a:r>
            <a:endParaRPr lang="es-CO" sz="1050">
              <a:solidFill>
                <a:srgbClr val="FFFFCC"/>
              </a:solidFill>
              <a:effectLst/>
            </a:endParaRPr>
          </a:p>
          <a:p>
            <a:pPr algn="ctr"/>
            <a:endParaRPr lang="es-CO" sz="1100"/>
          </a:p>
        </xdr:txBody>
      </xdr:sp>
      <xdr:sp macro="" textlink="" fLocksText="0">
        <xdr:nvSpPr>
          <xdr:cNvPr id="107" name="Rectángulo 106">
            <a:extLst>
              <a:ext uri="{FF2B5EF4-FFF2-40B4-BE49-F238E27FC236}">
                <a16:creationId xmlns:a16="http://schemas.microsoft.com/office/drawing/2014/main" id="{4586D1A8-BEBE-935B-9466-F12162326E0E}"/>
              </a:ext>
            </a:extLst>
          </xdr:cNvPr>
          <xdr:cNvSpPr/>
        </xdr:nvSpPr>
        <xdr:spPr>
          <a:xfrm>
            <a:off x="1717259" y="669657"/>
            <a:ext cx="3687444" cy="26498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fld id="{107C0BC3-DFD8-4B69-8FF0-9A9293B00E85}" type="TxLink">
              <a:rPr lang="en-US" sz="1400" b="1" i="0" u="none" strike="noStrike">
                <a:solidFill>
                  <a:srgbClr val="000000"/>
                </a:solidFill>
                <a:latin typeface="Aptos Narrow"/>
              </a:rPr>
              <a:pPr algn="l"/>
              <a:t> </a:t>
            </a:fld>
            <a:endParaRPr lang="es-CO" sz="3600" b="1">
              <a:solidFill>
                <a:schemeClr val="accent1">
                  <a:lumMod val="75000"/>
                </a:schemeClr>
              </a:solidFill>
            </a:endParaRPr>
          </a:p>
        </xdr:txBody>
      </xdr:sp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CC95903A-8A5D-AA36-3406-C668EF00AA23}"/>
              </a:ext>
            </a:extLst>
          </xdr:cNvPr>
          <xdr:cNvSpPr txBox="1">
            <a:spLocks noChangeAspect="1"/>
          </xdr:cNvSpPr>
        </xdr:nvSpPr>
        <xdr:spPr>
          <a:xfrm>
            <a:off x="5233707" y="1065136"/>
            <a:ext cx="1434444" cy="265973"/>
          </a:xfrm>
          <a:prstGeom prst="roundRect">
            <a:avLst/>
          </a:prstGeom>
          <a:noFill/>
          <a:ln w="28575" cmpd="sng">
            <a:solidFill>
              <a:srgbClr val="006C3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Meta</a:t>
            </a:r>
            <a:endParaRPr lang="es-CO" sz="1600" b="1" i="0"/>
          </a:p>
        </xdr:txBody>
      </xdr:sp>
      <xdr:sp macro="" textlink="Consolidado!M37">
        <xdr:nvSpPr>
          <xdr:cNvPr id="10" name="Rectángulo: esquinas redondeadas 9">
            <a:extLst>
              <a:ext uri="{FF2B5EF4-FFF2-40B4-BE49-F238E27FC236}">
                <a16:creationId xmlns:a16="http://schemas.microsoft.com/office/drawing/2014/main" id="{8C240A2C-75CB-B3A7-D660-F1E5E7FB8265}"/>
              </a:ext>
            </a:extLst>
          </xdr:cNvPr>
          <xdr:cNvSpPr>
            <a:spLocks noChangeAspect="1"/>
          </xdr:cNvSpPr>
        </xdr:nvSpPr>
        <xdr:spPr>
          <a:xfrm>
            <a:off x="5233707" y="1288589"/>
            <a:ext cx="1288192" cy="269596"/>
          </a:xfrm>
          <a:prstGeom prst="roundRect">
            <a:avLst/>
          </a:prstGeom>
          <a:solidFill>
            <a:srgbClr val="39A9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96589EA4-850C-4C80-B387-F7FEF568848E}" type="TxLink">
              <a:rPr lang="en-US" sz="16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algn="ctr"/>
              <a:t>254.720</a:t>
            </a:fld>
            <a:endParaRPr lang="es-CO" sz="1800" b="1">
              <a:solidFill>
                <a:schemeClr val="bg1"/>
              </a:solidFill>
            </a:endParaRP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B6FDA6F3-DF97-8C2D-0086-545D914A73C5}"/>
              </a:ext>
            </a:extLst>
          </xdr:cNvPr>
          <xdr:cNvSpPr txBox="1">
            <a:spLocks noChangeAspect="1"/>
          </xdr:cNvSpPr>
        </xdr:nvSpPr>
        <xdr:spPr>
          <a:xfrm>
            <a:off x="5233707" y="1694499"/>
            <a:ext cx="1434444" cy="267965"/>
          </a:xfrm>
          <a:prstGeom prst="roundRect">
            <a:avLst/>
          </a:prstGeom>
          <a:noFill/>
          <a:ln w="28575" cmpd="sng">
            <a:solidFill>
              <a:srgbClr val="385C57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Ejecución</a:t>
            </a:r>
            <a:endParaRPr lang="es-CO" sz="1600" b="1" i="0"/>
          </a:p>
        </xdr:txBody>
      </xdr:sp>
      <xdr:sp macro="" textlink="Consolidado!N37">
        <xdr:nvSpPr>
          <xdr:cNvPr id="13" name="Rectángulo: esquinas redondeadas 12">
            <a:extLst>
              <a:ext uri="{FF2B5EF4-FFF2-40B4-BE49-F238E27FC236}">
                <a16:creationId xmlns:a16="http://schemas.microsoft.com/office/drawing/2014/main" id="{8B0D73A2-A584-8124-B930-5AF0F9E5D7C9}"/>
              </a:ext>
            </a:extLst>
          </xdr:cNvPr>
          <xdr:cNvSpPr>
            <a:spLocks noChangeAspect="1"/>
          </xdr:cNvSpPr>
        </xdr:nvSpPr>
        <xdr:spPr>
          <a:xfrm>
            <a:off x="5233707" y="1917954"/>
            <a:ext cx="1288192" cy="269596"/>
          </a:xfrm>
          <a:prstGeom prst="roundRect">
            <a:avLst/>
          </a:prstGeom>
          <a:solidFill>
            <a:srgbClr val="385C57"/>
          </a:solidFill>
          <a:ln>
            <a:solidFill>
              <a:srgbClr val="385C57"/>
            </a:solidFill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6C6F0E88-2D57-4831-B05D-FAD784D95D29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241.128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1FD40967-0CF5-AFC5-16F7-30EBF3F6D706}"/>
              </a:ext>
            </a:extLst>
          </xdr:cNvPr>
          <xdr:cNvSpPr txBox="1">
            <a:spLocks noChangeAspect="1"/>
          </xdr:cNvSpPr>
        </xdr:nvSpPr>
        <xdr:spPr>
          <a:xfrm>
            <a:off x="9348037" y="1065136"/>
            <a:ext cx="1434444" cy="265894"/>
          </a:xfrm>
          <a:prstGeom prst="roundRect">
            <a:avLst/>
          </a:prstGeom>
          <a:noFill/>
          <a:ln w="28575" cmpd="sng">
            <a:solidFill>
              <a:srgbClr val="006C3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Meta</a:t>
            </a:r>
            <a:endParaRPr lang="es-CO" sz="1600" b="1" i="0"/>
          </a:p>
        </xdr:txBody>
      </xdr:sp>
      <xdr:sp macro="" textlink="Consolidado!Q37">
        <xdr:nvSpPr>
          <xdr:cNvPr id="18" name="Rectángulo: esquinas redondeadas 17">
            <a:extLst>
              <a:ext uri="{FF2B5EF4-FFF2-40B4-BE49-F238E27FC236}">
                <a16:creationId xmlns:a16="http://schemas.microsoft.com/office/drawing/2014/main" id="{97DBA52B-0C0B-4968-BB38-52DEDD65AA14}"/>
              </a:ext>
            </a:extLst>
          </xdr:cNvPr>
          <xdr:cNvSpPr>
            <a:spLocks noChangeAspect="1"/>
          </xdr:cNvSpPr>
        </xdr:nvSpPr>
        <xdr:spPr>
          <a:xfrm>
            <a:off x="9348037" y="1293901"/>
            <a:ext cx="1288615" cy="269596"/>
          </a:xfrm>
          <a:prstGeom prst="roundRect">
            <a:avLst/>
          </a:prstGeom>
          <a:solidFill>
            <a:srgbClr val="39A9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6867A55E-C609-426F-B274-A016F965FEDB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109.280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sp macro="" textlink="">
        <xdr:nvSpPr>
          <xdr:cNvPr id="19" name="CuadroTexto 18">
            <a:extLst>
              <a:ext uri="{FF2B5EF4-FFF2-40B4-BE49-F238E27FC236}">
                <a16:creationId xmlns:a16="http://schemas.microsoft.com/office/drawing/2014/main" id="{484FF068-6A43-3ED9-7656-B984B4C5D4D3}"/>
              </a:ext>
            </a:extLst>
          </xdr:cNvPr>
          <xdr:cNvSpPr txBox="1">
            <a:spLocks noChangeAspect="1"/>
          </xdr:cNvSpPr>
        </xdr:nvSpPr>
        <xdr:spPr>
          <a:xfrm>
            <a:off x="9348037" y="1699812"/>
            <a:ext cx="1434444" cy="267885"/>
          </a:xfrm>
          <a:prstGeom prst="roundRect">
            <a:avLst/>
          </a:prstGeom>
          <a:noFill/>
          <a:ln w="28575" cmpd="sng">
            <a:solidFill>
              <a:srgbClr val="385C57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Ejecución</a:t>
            </a:r>
            <a:endParaRPr lang="es-CO" sz="1600" b="1" i="0"/>
          </a:p>
        </xdr:txBody>
      </xdr:sp>
      <xdr:sp macro="" textlink="Consolidado!R37">
        <xdr:nvSpPr>
          <xdr:cNvPr id="20" name="Rectángulo: esquinas redondeadas 19">
            <a:extLst>
              <a:ext uri="{FF2B5EF4-FFF2-40B4-BE49-F238E27FC236}">
                <a16:creationId xmlns:a16="http://schemas.microsoft.com/office/drawing/2014/main" id="{594BEB77-07D9-ADDD-1A0B-8F4AF0D44CBB}"/>
              </a:ext>
            </a:extLst>
          </xdr:cNvPr>
          <xdr:cNvSpPr>
            <a:spLocks noChangeAspect="1"/>
          </xdr:cNvSpPr>
        </xdr:nvSpPr>
        <xdr:spPr>
          <a:xfrm>
            <a:off x="9348037" y="1923265"/>
            <a:ext cx="1288615" cy="269596"/>
          </a:xfrm>
          <a:prstGeom prst="roundRect">
            <a:avLst/>
          </a:prstGeom>
          <a:solidFill>
            <a:srgbClr val="385C57"/>
          </a:solidFill>
          <a:ln>
            <a:solidFill>
              <a:srgbClr val="385C57"/>
            </a:solidFill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82666D08-2E5D-464C-AD85-F0103F8C3687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136.377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sp macro="" textlink="">
        <xdr:nvSpPr>
          <xdr:cNvPr id="23" name="CuadroTexto 22">
            <a:extLst>
              <a:ext uri="{FF2B5EF4-FFF2-40B4-BE49-F238E27FC236}">
                <a16:creationId xmlns:a16="http://schemas.microsoft.com/office/drawing/2014/main" id="{5A51B8B5-8C2D-E1E8-9191-834C8CD4E198}"/>
              </a:ext>
            </a:extLst>
          </xdr:cNvPr>
          <xdr:cNvSpPr txBox="1">
            <a:spLocks noChangeAspect="1"/>
          </xdr:cNvSpPr>
        </xdr:nvSpPr>
        <xdr:spPr>
          <a:xfrm>
            <a:off x="5232589" y="4323909"/>
            <a:ext cx="1434444" cy="267965"/>
          </a:xfrm>
          <a:prstGeom prst="roundRect">
            <a:avLst/>
          </a:prstGeom>
          <a:noFill/>
          <a:ln w="28575" cmpd="sng">
            <a:solidFill>
              <a:srgbClr val="385C57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Ejecución</a:t>
            </a:r>
            <a:endParaRPr lang="es-CO" sz="1600" b="1" i="0"/>
          </a:p>
        </xdr:txBody>
      </xdr:sp>
      <xdr:sp macro="" textlink="Consolidado!Z37">
        <xdr:nvSpPr>
          <xdr:cNvPr id="24" name="Rectángulo: esquinas redondeadas 23">
            <a:extLst>
              <a:ext uri="{FF2B5EF4-FFF2-40B4-BE49-F238E27FC236}">
                <a16:creationId xmlns:a16="http://schemas.microsoft.com/office/drawing/2014/main" id="{B479FF6C-BDFD-A829-E9EF-4F52D09BEEBA}"/>
              </a:ext>
            </a:extLst>
          </xdr:cNvPr>
          <xdr:cNvSpPr>
            <a:spLocks noChangeAspect="1"/>
          </xdr:cNvSpPr>
        </xdr:nvSpPr>
        <xdr:spPr>
          <a:xfrm>
            <a:off x="5232589" y="4547364"/>
            <a:ext cx="1288192" cy="269595"/>
          </a:xfrm>
          <a:prstGeom prst="roundRect">
            <a:avLst/>
          </a:prstGeom>
          <a:solidFill>
            <a:srgbClr val="385C57"/>
          </a:solidFill>
          <a:ln>
            <a:solidFill>
              <a:srgbClr val="385C57"/>
            </a:solidFill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83E5002D-5D56-4333-BAD7-3AA1DBD444FF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10.853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sp macro="" textlink="">
        <xdr:nvSpPr>
          <xdr:cNvPr id="31" name="CuadroTexto 30">
            <a:extLst>
              <a:ext uri="{FF2B5EF4-FFF2-40B4-BE49-F238E27FC236}">
                <a16:creationId xmlns:a16="http://schemas.microsoft.com/office/drawing/2014/main" id="{96FBDFDF-2399-B00C-4F53-A97203BA1DDC}"/>
              </a:ext>
            </a:extLst>
          </xdr:cNvPr>
          <xdr:cNvSpPr txBox="1">
            <a:spLocks noChangeAspect="1"/>
          </xdr:cNvSpPr>
        </xdr:nvSpPr>
        <xdr:spPr>
          <a:xfrm>
            <a:off x="13405022" y="1648721"/>
            <a:ext cx="1434444" cy="267964"/>
          </a:xfrm>
          <a:prstGeom prst="roundRect">
            <a:avLst/>
          </a:prstGeom>
          <a:noFill/>
          <a:ln w="28575" cmpd="sng">
            <a:solidFill>
              <a:srgbClr val="385C57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Ejecución</a:t>
            </a:r>
            <a:endParaRPr lang="es-CO" sz="1600" b="1" i="0"/>
          </a:p>
        </xdr:txBody>
      </xdr:sp>
      <xdr:sp macro="" textlink="Consolidado!V37">
        <xdr:nvSpPr>
          <xdr:cNvPr id="32" name="Rectángulo: esquinas redondeadas 31">
            <a:extLst>
              <a:ext uri="{FF2B5EF4-FFF2-40B4-BE49-F238E27FC236}">
                <a16:creationId xmlns:a16="http://schemas.microsoft.com/office/drawing/2014/main" id="{D22E0A7D-5CBB-B2FA-69E7-AAE712175F81}"/>
              </a:ext>
            </a:extLst>
          </xdr:cNvPr>
          <xdr:cNvSpPr>
            <a:spLocks noChangeAspect="1"/>
          </xdr:cNvSpPr>
        </xdr:nvSpPr>
        <xdr:spPr>
          <a:xfrm>
            <a:off x="13405022" y="1872177"/>
            <a:ext cx="1288192" cy="269595"/>
          </a:xfrm>
          <a:prstGeom prst="roundRect">
            <a:avLst/>
          </a:prstGeom>
          <a:solidFill>
            <a:srgbClr val="385C57"/>
          </a:solidFill>
          <a:ln>
            <a:solidFill>
              <a:srgbClr val="385C57"/>
            </a:solidFill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08E2CD1E-906B-48A9-831A-71551F26ECB7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377.505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sp macro="" textlink="">
        <xdr:nvSpPr>
          <xdr:cNvPr id="35" name="CuadroTexto 34">
            <a:extLst>
              <a:ext uri="{FF2B5EF4-FFF2-40B4-BE49-F238E27FC236}">
                <a16:creationId xmlns:a16="http://schemas.microsoft.com/office/drawing/2014/main" id="{8E2FC5FB-B973-085A-D468-6FDD9EB141BA}"/>
              </a:ext>
            </a:extLst>
          </xdr:cNvPr>
          <xdr:cNvSpPr txBox="1">
            <a:spLocks noChangeAspect="1"/>
          </xdr:cNvSpPr>
        </xdr:nvSpPr>
        <xdr:spPr>
          <a:xfrm>
            <a:off x="5232589" y="3734673"/>
            <a:ext cx="1434444" cy="258921"/>
          </a:xfrm>
          <a:prstGeom prst="roundRect">
            <a:avLst/>
          </a:prstGeom>
          <a:noFill/>
          <a:ln w="28575" cmpd="sng">
            <a:solidFill>
              <a:srgbClr val="006C3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Meta</a:t>
            </a:r>
            <a:endParaRPr lang="es-CO" sz="1600" b="1" i="0"/>
          </a:p>
        </xdr:txBody>
      </xdr:sp>
      <xdr:sp macro="" textlink="Consolidado!Y37">
        <xdr:nvSpPr>
          <xdr:cNvPr id="36" name="Rectángulo: esquinas redondeadas 35">
            <a:extLst>
              <a:ext uri="{FF2B5EF4-FFF2-40B4-BE49-F238E27FC236}">
                <a16:creationId xmlns:a16="http://schemas.microsoft.com/office/drawing/2014/main" id="{C892B349-6E0E-1EA1-E11F-317CA73D8019}"/>
              </a:ext>
            </a:extLst>
          </xdr:cNvPr>
          <xdr:cNvSpPr>
            <a:spLocks noChangeAspect="1"/>
          </xdr:cNvSpPr>
        </xdr:nvSpPr>
        <xdr:spPr>
          <a:xfrm>
            <a:off x="5232589" y="3958126"/>
            <a:ext cx="1288192" cy="269596"/>
          </a:xfrm>
          <a:prstGeom prst="roundRect">
            <a:avLst/>
          </a:prstGeom>
          <a:solidFill>
            <a:srgbClr val="39A9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D08C722D-243B-495D-A661-6BF13FDCD81C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13.000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9C0E643D-2D78-7D8D-9292-41A80B594D25}"/>
              </a:ext>
            </a:extLst>
          </xdr:cNvPr>
          <xdr:cNvSpPr txBox="1">
            <a:spLocks noChangeAspect="1"/>
          </xdr:cNvSpPr>
        </xdr:nvSpPr>
        <xdr:spPr>
          <a:xfrm>
            <a:off x="13405022" y="1055886"/>
            <a:ext cx="1434444" cy="265973"/>
          </a:xfrm>
          <a:prstGeom prst="roundRect">
            <a:avLst/>
          </a:prstGeom>
          <a:noFill/>
          <a:ln w="28575" cmpd="sng">
            <a:solidFill>
              <a:srgbClr val="006C3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Meta</a:t>
            </a:r>
            <a:endParaRPr lang="es-CO" sz="1600" b="1" i="0"/>
          </a:p>
        </xdr:txBody>
      </xdr:sp>
      <xdr:sp macro="" textlink="Consolidado!U37">
        <xdr:nvSpPr>
          <xdr:cNvPr id="40" name="Rectángulo: esquinas redondeadas 39">
            <a:extLst>
              <a:ext uri="{FF2B5EF4-FFF2-40B4-BE49-F238E27FC236}">
                <a16:creationId xmlns:a16="http://schemas.microsoft.com/office/drawing/2014/main" id="{E80A5BF9-19AE-9C5E-5888-54C32E3DD9BA}"/>
              </a:ext>
            </a:extLst>
          </xdr:cNvPr>
          <xdr:cNvSpPr>
            <a:spLocks noChangeAspect="1"/>
          </xdr:cNvSpPr>
        </xdr:nvSpPr>
        <xdr:spPr>
          <a:xfrm>
            <a:off x="13405022" y="1282940"/>
            <a:ext cx="1288192" cy="269596"/>
          </a:xfrm>
          <a:prstGeom prst="roundRect">
            <a:avLst/>
          </a:prstGeom>
          <a:solidFill>
            <a:srgbClr val="39A9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A2669D0B-5805-4BB1-A9DF-F0AC010E00FA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364.000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sp macro="" textlink="Consolidado!$B$41">
        <xdr:nvSpPr>
          <xdr:cNvPr id="43" name="Rectángulo 42">
            <a:extLst>
              <a:ext uri="{FF2B5EF4-FFF2-40B4-BE49-F238E27FC236}">
                <a16:creationId xmlns:a16="http://schemas.microsoft.com/office/drawing/2014/main" id="{A63AE679-FFA3-9C9D-5A9E-1DCAA819C47E}"/>
              </a:ext>
            </a:extLst>
          </xdr:cNvPr>
          <xdr:cNvSpPr/>
        </xdr:nvSpPr>
        <xdr:spPr>
          <a:xfrm>
            <a:off x="958986" y="1330249"/>
            <a:ext cx="3604758" cy="34922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95692E45-E479-4F39-AF3B-1F39A6B33CCD}" type="TxLink">
              <a:rPr lang="en-US" sz="1400" b="0" i="0" u="none" strike="noStrike">
                <a:ln>
                  <a:solidFill>
                    <a:schemeClr val="bg1"/>
                  </a:solidFill>
                </a:ln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algn="ctr"/>
              <a:t>Seleccione Regional</a:t>
            </a:fld>
            <a:endParaRPr lang="es-CO" sz="2800" b="0">
              <a:ln>
                <a:solidFill>
                  <a:schemeClr val="bg1"/>
                </a:solidFill>
              </a:ln>
              <a:solidFill>
                <a:schemeClr val="bg1"/>
              </a:solidFill>
            </a:endParaRPr>
          </a:p>
        </xdr:txBody>
      </xdr:sp>
      <xdr:pic>
        <xdr:nvPicPr>
          <xdr:cNvPr id="44" name="Imagen 43">
            <a:extLst>
              <a:ext uri="{FF2B5EF4-FFF2-40B4-BE49-F238E27FC236}">
                <a16:creationId xmlns:a16="http://schemas.microsoft.com/office/drawing/2014/main" id="{349930E4-FD00-3A64-345E-C3A2A3A2F8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biLevel thresh="2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57984" y="225714"/>
            <a:ext cx="563082" cy="521912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FDC9404C-89A6-1140-CB69-4A07FC6F4AEC}"/>
              </a:ext>
            </a:extLst>
          </xdr:cNvPr>
          <xdr:cNvSpPr txBox="1">
            <a:spLocks/>
          </xdr:cNvSpPr>
        </xdr:nvSpPr>
        <xdr:spPr>
          <a:xfrm>
            <a:off x="9365136" y="4332355"/>
            <a:ext cx="1434444" cy="270000"/>
          </a:xfrm>
          <a:prstGeom prst="roundRect">
            <a:avLst/>
          </a:prstGeom>
          <a:noFill/>
          <a:ln w="28575" cmpd="sng">
            <a:solidFill>
              <a:srgbClr val="385C57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Ejecución</a:t>
            </a:r>
            <a:endParaRPr lang="es-CO" sz="1600" b="1" i="0"/>
          </a:p>
        </xdr:txBody>
      </xdr:sp>
      <xdr:sp macro="" textlink="Consolidado!F37">
        <xdr:nvSpPr>
          <xdr:cNvPr id="46" name="Rectángulo: esquinas redondeadas 45">
            <a:extLst>
              <a:ext uri="{FF2B5EF4-FFF2-40B4-BE49-F238E27FC236}">
                <a16:creationId xmlns:a16="http://schemas.microsoft.com/office/drawing/2014/main" id="{CC3875CF-D1FC-F124-EEE3-B4DDB9119CC7}"/>
              </a:ext>
            </a:extLst>
          </xdr:cNvPr>
          <xdr:cNvSpPr>
            <a:spLocks noChangeAspect="1"/>
          </xdr:cNvSpPr>
        </xdr:nvSpPr>
        <xdr:spPr>
          <a:xfrm>
            <a:off x="9365136" y="4555810"/>
            <a:ext cx="1288192" cy="269595"/>
          </a:xfrm>
          <a:prstGeom prst="roundRect">
            <a:avLst/>
          </a:prstGeom>
          <a:solidFill>
            <a:srgbClr val="385C57"/>
          </a:solidFill>
          <a:ln>
            <a:solidFill>
              <a:srgbClr val="385C57"/>
            </a:solidFill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E120E900-FC16-49FE-BC04-A62F312D15E5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3.785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id="{8E7B79A7-4AD7-BC32-B61B-38A2A03D0B5F}"/>
              </a:ext>
            </a:extLst>
          </xdr:cNvPr>
          <xdr:cNvSpPr txBox="1">
            <a:spLocks/>
          </xdr:cNvSpPr>
        </xdr:nvSpPr>
        <xdr:spPr>
          <a:xfrm>
            <a:off x="9368667" y="3743121"/>
            <a:ext cx="1434444" cy="270000"/>
          </a:xfrm>
          <a:prstGeom prst="roundRect">
            <a:avLst/>
          </a:prstGeom>
          <a:noFill/>
          <a:ln w="28575" cmpd="sng">
            <a:solidFill>
              <a:srgbClr val="006C3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Meta</a:t>
            </a:r>
            <a:endParaRPr lang="es-CO" sz="1600" b="1" i="0"/>
          </a:p>
        </xdr:txBody>
      </xdr:sp>
      <xdr:sp macro="" textlink="Consolidado!E37">
        <xdr:nvSpPr>
          <xdr:cNvPr id="50" name="Rectángulo: esquinas redondeadas 49">
            <a:extLst>
              <a:ext uri="{FF2B5EF4-FFF2-40B4-BE49-F238E27FC236}">
                <a16:creationId xmlns:a16="http://schemas.microsoft.com/office/drawing/2014/main" id="{5F84F4F2-E98E-42A9-A0AA-320E8019AF9A}"/>
              </a:ext>
            </a:extLst>
          </xdr:cNvPr>
          <xdr:cNvSpPr>
            <a:spLocks noChangeAspect="1"/>
          </xdr:cNvSpPr>
        </xdr:nvSpPr>
        <xdr:spPr>
          <a:xfrm>
            <a:off x="9368667" y="3966574"/>
            <a:ext cx="1288192" cy="269596"/>
          </a:xfrm>
          <a:prstGeom prst="roundRect">
            <a:avLst/>
          </a:prstGeom>
          <a:solidFill>
            <a:srgbClr val="39A9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19E918B1-76AE-4AEE-9A43-286FEF9958E5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4.500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id="{9D05A5FD-B5DD-9B8F-268B-85E140CA81F9}"/>
              </a:ext>
            </a:extLst>
          </xdr:cNvPr>
          <xdr:cNvSpPr txBox="1">
            <a:spLocks/>
          </xdr:cNvSpPr>
        </xdr:nvSpPr>
        <xdr:spPr>
          <a:xfrm>
            <a:off x="13414913" y="4295714"/>
            <a:ext cx="1434444" cy="270000"/>
          </a:xfrm>
          <a:prstGeom prst="roundRect">
            <a:avLst/>
          </a:prstGeom>
          <a:noFill/>
          <a:ln w="28575" cmpd="sng">
            <a:solidFill>
              <a:srgbClr val="385C57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% Ejecución</a:t>
            </a:r>
            <a:endParaRPr lang="es-CO" sz="1600" b="1" i="0"/>
          </a:p>
        </xdr:txBody>
      </xdr:sp>
      <xdr:sp macro="" textlink="Consolidado!J37">
        <xdr:nvSpPr>
          <xdr:cNvPr id="75" name="Rectángulo: esquinas redondeadas 74">
            <a:extLst>
              <a:ext uri="{FF2B5EF4-FFF2-40B4-BE49-F238E27FC236}">
                <a16:creationId xmlns:a16="http://schemas.microsoft.com/office/drawing/2014/main" id="{6DBFB7C5-E0D5-F804-7B8D-57DAAD06BDF3}"/>
              </a:ext>
            </a:extLst>
          </xdr:cNvPr>
          <xdr:cNvSpPr>
            <a:spLocks noChangeAspect="1"/>
          </xdr:cNvSpPr>
        </xdr:nvSpPr>
        <xdr:spPr>
          <a:xfrm>
            <a:off x="13414913" y="4519168"/>
            <a:ext cx="1288192" cy="269595"/>
          </a:xfrm>
          <a:prstGeom prst="roundRect">
            <a:avLst/>
          </a:prstGeom>
          <a:solidFill>
            <a:srgbClr val="385C57"/>
          </a:solidFill>
          <a:ln>
            <a:solidFill>
              <a:srgbClr val="385C57"/>
            </a:solidFill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1CDD3668-2A11-4A09-A46E-1DB93DB52498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42.284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id="{91B82059-B740-764D-32A1-68A8D546E884}"/>
              </a:ext>
            </a:extLst>
          </xdr:cNvPr>
          <xdr:cNvSpPr txBox="1">
            <a:spLocks/>
          </xdr:cNvSpPr>
        </xdr:nvSpPr>
        <xdr:spPr>
          <a:xfrm>
            <a:off x="13414913" y="3706481"/>
            <a:ext cx="1434444" cy="270000"/>
          </a:xfrm>
          <a:prstGeom prst="roundRect">
            <a:avLst/>
          </a:prstGeom>
          <a:noFill/>
          <a:ln w="28575" cmpd="sng">
            <a:solidFill>
              <a:srgbClr val="006C3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CO" sz="1400" b="1" i="0"/>
              <a:t>% Meta</a:t>
            </a:r>
            <a:endParaRPr lang="es-CO" sz="1600" b="1" i="0"/>
          </a:p>
        </xdr:txBody>
      </xdr:sp>
      <xdr:sp macro="" textlink="Consolidado!I37">
        <xdr:nvSpPr>
          <xdr:cNvPr id="79" name="Rectángulo: esquinas redondeadas 78">
            <a:extLst>
              <a:ext uri="{FF2B5EF4-FFF2-40B4-BE49-F238E27FC236}">
                <a16:creationId xmlns:a16="http://schemas.microsoft.com/office/drawing/2014/main" id="{D8CAA3C3-08F5-A547-69DF-4A60424BAC27}"/>
              </a:ext>
            </a:extLst>
          </xdr:cNvPr>
          <xdr:cNvSpPr>
            <a:spLocks noChangeAspect="1"/>
          </xdr:cNvSpPr>
        </xdr:nvSpPr>
        <xdr:spPr>
          <a:xfrm>
            <a:off x="13414913" y="3929932"/>
            <a:ext cx="1288192" cy="269596"/>
          </a:xfrm>
          <a:prstGeom prst="roundRect">
            <a:avLst/>
          </a:prstGeom>
          <a:solidFill>
            <a:srgbClr val="39A9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fld id="{2569FAC3-700F-4CB8-A1A4-ABBB2573914E}" type="TxLink">
              <a:rPr lang="en-US" sz="1400" b="1" i="0" u="none" strike="noStrike">
                <a:solidFill>
                  <a:schemeClr val="bg1"/>
                </a:solidFill>
                <a:latin typeface="Calibri"/>
                <a:ea typeface="Calibri"/>
                <a:cs typeface="Calibri"/>
              </a:rPr>
              <a:pPr marL="0" indent="0" algn="ctr"/>
              <a:t>41.500</a:t>
            </a:fld>
            <a:endParaRPr lang="es-CO" sz="1400" b="1" i="0" u="none" strike="noStrike">
              <a:solidFill>
                <a:schemeClr val="bg1"/>
              </a:solidFill>
              <a:latin typeface="Aptos Narrow"/>
              <a:ea typeface="+mn-ea"/>
              <a:cs typeface="+mn-cs"/>
            </a:endParaRPr>
          </a:p>
        </xdr:txBody>
      </xdr:sp>
      <xdr:grpSp>
        <xdr:nvGrpSpPr>
          <xdr:cNvPr id="80" name="Grupo 79">
            <a:extLst>
              <a:ext uri="{FF2B5EF4-FFF2-40B4-BE49-F238E27FC236}">
                <a16:creationId xmlns:a16="http://schemas.microsoft.com/office/drawing/2014/main" id="{0D599C0E-7756-7617-B325-6C7668DDE09C}"/>
              </a:ext>
            </a:extLst>
          </xdr:cNvPr>
          <xdr:cNvGrpSpPr/>
        </xdr:nvGrpSpPr>
        <xdr:grpSpPr>
          <a:xfrm>
            <a:off x="1003560" y="3651197"/>
            <a:ext cx="3535307" cy="2005640"/>
            <a:chOff x="14617115" y="7048906"/>
            <a:chExt cx="3886145" cy="2109580"/>
          </a:xfrm>
        </xdr:grpSpPr>
        <xdr:grpSp>
          <xdr:nvGrpSpPr>
            <xdr:cNvPr id="96" name="Grupo 95">
              <a:extLst>
                <a:ext uri="{FF2B5EF4-FFF2-40B4-BE49-F238E27FC236}">
                  <a16:creationId xmlns:a16="http://schemas.microsoft.com/office/drawing/2014/main" id="{084CDA6B-32E2-51CE-C9A9-0D8774E623A2}"/>
                </a:ext>
              </a:extLst>
            </xdr:cNvPr>
            <xdr:cNvGrpSpPr/>
          </xdr:nvGrpSpPr>
          <xdr:grpSpPr>
            <a:xfrm>
              <a:off x="14617115" y="7048906"/>
              <a:ext cx="3886145" cy="2109580"/>
              <a:chOff x="14617115" y="7048906"/>
              <a:chExt cx="3886145" cy="2109580"/>
            </a:xfrm>
          </xdr:grpSpPr>
          <xdr:sp macro="" textlink="">
            <xdr:nvSpPr>
              <xdr:cNvPr id="100" name="Rectángulo: esquinas redondeadas 99">
                <a:extLst>
                  <a:ext uri="{FF2B5EF4-FFF2-40B4-BE49-F238E27FC236}">
                    <a16:creationId xmlns:a16="http://schemas.microsoft.com/office/drawing/2014/main" id="{41B8DC86-650C-DEC3-D1DC-09C90D9BDD4E}"/>
                  </a:ext>
                </a:extLst>
              </xdr:cNvPr>
              <xdr:cNvSpPr/>
            </xdr:nvSpPr>
            <xdr:spPr>
              <a:xfrm>
                <a:off x="14617115" y="7086686"/>
                <a:ext cx="3886145" cy="2071800"/>
              </a:xfrm>
              <a:prstGeom prst="roundRect">
                <a:avLst>
                  <a:gd name="adj" fmla="val 18938"/>
                </a:avLst>
              </a:prstGeom>
              <a:solidFill>
                <a:schemeClr val="bg1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>
                <a:bevelT w="165100" prst="coolSlant"/>
              </a:sp3d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es-CO" sz="1200" b="1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101" name="CuadroTexto 100">
                <a:extLst>
                  <a:ext uri="{FF2B5EF4-FFF2-40B4-BE49-F238E27FC236}">
                    <a16:creationId xmlns:a16="http://schemas.microsoft.com/office/drawing/2014/main" id="{4DBDACDC-D82C-8057-C687-4E45F73EBA78}"/>
                  </a:ext>
                </a:extLst>
              </xdr:cNvPr>
              <xdr:cNvSpPr txBox="1"/>
            </xdr:nvSpPr>
            <xdr:spPr>
              <a:xfrm>
                <a:off x="15053283" y="8699105"/>
                <a:ext cx="932331" cy="215824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CO" sz="1100"/>
                  <a:t>Indice</a:t>
                </a:r>
              </a:p>
            </xdr:txBody>
          </xdr:sp>
          <xdr:sp macro="" textlink="">
            <xdr:nvSpPr>
              <xdr:cNvPr id="102" name="CuadroTexto 101">
                <a:extLst>
                  <a:ext uri="{FF2B5EF4-FFF2-40B4-BE49-F238E27FC236}">
                    <a16:creationId xmlns:a16="http://schemas.microsoft.com/office/drawing/2014/main" id="{75B0F7D4-B02F-7E1A-F04E-DAA2646B646A}"/>
                  </a:ext>
                </a:extLst>
              </xdr:cNvPr>
              <xdr:cNvSpPr txBox="1"/>
            </xdr:nvSpPr>
            <xdr:spPr>
              <a:xfrm>
                <a:off x="16148155" y="8699104"/>
                <a:ext cx="932331" cy="215824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CO" sz="1100"/>
                  <a:t>Dashboard</a:t>
                </a:r>
              </a:p>
            </xdr:txBody>
          </xdr:sp>
          <xdr:sp macro="" textlink="">
            <xdr:nvSpPr>
              <xdr:cNvPr id="103" name="CuadroTexto 102">
                <a:extLst>
                  <a:ext uri="{FF2B5EF4-FFF2-40B4-BE49-F238E27FC236}">
                    <a16:creationId xmlns:a16="http://schemas.microsoft.com/office/drawing/2014/main" id="{1BBC3206-2CE8-D86A-E234-20578CC3D787}"/>
                  </a:ext>
                </a:extLst>
              </xdr:cNvPr>
              <xdr:cNvSpPr txBox="1"/>
            </xdr:nvSpPr>
            <xdr:spPr>
              <a:xfrm>
                <a:off x="17192435" y="8699104"/>
                <a:ext cx="932331" cy="215824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CO" sz="1100"/>
                  <a:t>Semáforos</a:t>
                </a:r>
              </a:p>
            </xdr:txBody>
          </xdr:sp>
          <xdr:pic>
            <xdr:nvPicPr>
              <xdr:cNvPr id="104" name="Imagen 103" descr="Logotipo&#10;&#10;Descripción generada automáticamente con confianza media">
                <a:extLst>
                  <a:ext uri="{FF2B5EF4-FFF2-40B4-BE49-F238E27FC236}">
                    <a16:creationId xmlns:a16="http://schemas.microsoft.com/office/drawing/2014/main" id="{66B1FE72-954E-FE99-167C-1BB2E8D8D42F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/>
            </xdr:blipFill>
            <xdr:spPr>
              <a:xfrm>
                <a:off x="14786815" y="7170720"/>
                <a:ext cx="456025" cy="440362"/>
              </a:xfrm>
              <a:prstGeom prst="rect">
                <a:avLst/>
              </a:prstGeom>
            </xdr:spPr>
          </xdr:pic>
          <xdr:sp macro="" textlink="">
            <xdr:nvSpPr>
              <xdr:cNvPr id="105" name="Cuadro de texto 2">
                <a:extLst>
                  <a:ext uri="{FF2B5EF4-FFF2-40B4-BE49-F238E27FC236}">
                    <a16:creationId xmlns:a16="http://schemas.microsoft.com/office/drawing/2014/main" id="{0209B8AC-3B73-CE25-D973-5B7BB31B110A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15319438" y="7048906"/>
                <a:ext cx="3037713" cy="1162939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rot="0" vert="horz" wrap="square" lIns="91440" tIns="45720" rIns="91440" bIns="45720" anchor="t" anchorCtr="0">
                <a:noAutofit/>
              </a:bodyPr>
              <a:lstStyle/>
              <a:p>
                <a:pPr>
                  <a:lnSpc>
                    <a:spcPct val="107000"/>
                  </a:lnSpc>
                  <a:spcAft>
                    <a:spcPts val="800"/>
                  </a:spcAft>
                </a:pPr>
                <a:r>
                  <a:rPr lang="es-CO" sz="1200" b="1" kern="100">
                    <a:solidFill>
                      <a:srgbClr val="39A900"/>
                    </a:solidFill>
                    <a:effectLst/>
                    <a:latin typeface="Work Sans" pitchFamily="2" charset="0"/>
                    <a:ea typeface="Aptos" panose="020B0004020202020204" pitchFamily="34" charset="0"/>
                    <a:cs typeface="Times New Roman" panose="02020603050405020304" pitchFamily="18" charset="0"/>
                  </a:rPr>
                  <a:t>Grupo de Gestión de la Información y Evaluación de Resultados</a:t>
                </a:r>
                <a:br>
                  <a:rPr lang="es-CO" sz="1600" b="1" kern="100">
                    <a:solidFill>
                      <a:srgbClr val="39A900"/>
                    </a:solidFill>
                    <a:effectLst/>
                    <a:latin typeface="Work Sans" pitchFamily="2" charset="0"/>
                    <a:ea typeface="Aptos" panose="020B0004020202020204" pitchFamily="34" charset="0"/>
                    <a:cs typeface="Times New Roman" panose="02020603050405020304" pitchFamily="18" charset="0"/>
                  </a:rPr>
                </a:br>
                <a:r>
                  <a:rPr lang="es-CO" sz="1000" b="1" kern="100">
                    <a:solidFill>
                      <a:srgbClr val="3A3A3A"/>
                    </a:solidFill>
                    <a:effectLst/>
                    <a:latin typeface="Work Sans" pitchFamily="2" charset="0"/>
                    <a:ea typeface="Aptos" panose="020B0004020202020204" pitchFamily="34" charset="0"/>
                    <a:cs typeface="Times New Roman" panose="02020603050405020304" pitchFamily="18" charset="0"/>
                  </a:rPr>
                  <a:t>Dirección de Planeación y Direccionamiento Corporativo</a:t>
                </a:r>
                <a:endParaRPr lang="es-CO" sz="1050" b="1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  <a:p>
                <a:pPr>
                  <a:lnSpc>
                    <a:spcPct val="107000"/>
                  </a:lnSpc>
                  <a:spcAft>
                    <a:spcPts val="800"/>
                  </a:spcAft>
                </a:pPr>
                <a:r>
                  <a:rPr lang="es-CO" sz="1100" kern="100">
                    <a:effectLst/>
                    <a:latin typeface="Aptos" panose="020B0004020202020204" pitchFamily="34" charset="0"/>
                    <a:ea typeface="Aptos" panose="020B0004020202020204" pitchFamily="34" charset="0"/>
                    <a:cs typeface="Times New Roman" panose="02020603050405020304" pitchFamily="18" charset="0"/>
                  </a:rPr>
                  <a:t> </a:t>
                </a:r>
              </a:p>
            </xdr:txBody>
          </xdr:sp>
          <xdr:sp macro="" textlink="">
            <xdr:nvSpPr>
              <xdr:cNvPr id="106" name="Flecha: hacia arriba 105">
                <a:hlinkClick xmlns:r="http://schemas.openxmlformats.org/officeDocument/2006/relationships" r:id="rId3"/>
                <a:extLst>
                  <a:ext uri="{FF2B5EF4-FFF2-40B4-BE49-F238E27FC236}">
                    <a16:creationId xmlns:a16="http://schemas.microsoft.com/office/drawing/2014/main" id="{F68987E0-4FA1-CC9A-44D7-7A790D078C10}"/>
                  </a:ext>
                </a:extLst>
              </xdr:cNvPr>
              <xdr:cNvSpPr/>
            </xdr:nvSpPr>
            <xdr:spPr>
              <a:xfrm>
                <a:off x="18027349" y="7249129"/>
                <a:ext cx="199031" cy="354465"/>
              </a:xfrm>
              <a:prstGeom prst="upArrow">
                <a:avLst/>
              </a:prstGeom>
              <a:solidFill>
                <a:srgbClr val="39A900"/>
              </a:solidFill>
              <a:ln>
                <a:solidFill>
                  <a:srgbClr val="006C31"/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O" sz="1100"/>
              </a:p>
            </xdr:txBody>
          </xdr:sp>
        </xdr:grpSp>
        <xdr:pic>
          <xdr:nvPicPr>
            <xdr:cNvPr id="97" name="Gráfico 96" descr="Lista con relleno sólido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DBE4E440-494C-994A-0378-E336B22F590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6"/>
                </a:ext>
              </a:extLst>
            </a:blip>
            <a:stretch>
              <a:fillRect/>
            </a:stretch>
          </xdr:blipFill>
          <xdr:spPr>
            <a:xfrm>
              <a:off x="15322594" y="8074057"/>
              <a:ext cx="416132" cy="512797"/>
            </a:xfrm>
            <a:prstGeom prst="rect">
              <a:avLst/>
            </a:prstGeom>
          </xdr:spPr>
        </xdr:pic>
        <xdr:pic>
          <xdr:nvPicPr>
            <xdr:cNvPr id="98" name="Gráfico 97" descr="Gráfico de barras con tendencia alcista con relleno sólido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2CF3D5FD-8565-43ED-393E-3D8C303A7E5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8"/>
                </a:ext>
              </a:extLst>
            </a:blip>
            <a:stretch>
              <a:fillRect/>
            </a:stretch>
          </xdr:blipFill>
          <xdr:spPr>
            <a:xfrm>
              <a:off x="16406280" y="8074057"/>
              <a:ext cx="416132" cy="512797"/>
            </a:xfrm>
            <a:prstGeom prst="rect">
              <a:avLst/>
            </a:prstGeom>
          </xdr:spPr>
        </xdr:pic>
        <xdr:pic>
          <xdr:nvPicPr>
            <xdr:cNvPr id="99" name="Gráfico 98" descr="Semáforo con relleno sólido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68B5ACAF-C78C-F97B-54F8-090E409DC16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1"/>
                </a:ext>
              </a:extLst>
            </a:blip>
            <a:stretch>
              <a:fillRect/>
            </a:stretch>
          </xdr:blipFill>
          <xdr:spPr>
            <a:xfrm flipH="1">
              <a:off x="17489967" y="8073093"/>
              <a:ext cx="416699" cy="514732"/>
            </a:xfrm>
            <a:prstGeom prst="rect">
              <a:avLst/>
            </a:prstGeom>
          </xdr:spPr>
        </xdr:pic>
      </xdr:grpSp>
      <xdr:sp macro="" textlink="">
        <xdr:nvSpPr>
          <xdr:cNvPr id="81" name="Flecha: hacia arriba 80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74BD03FB-7B8E-0D24-EDD0-494758CA2AE8}"/>
              </a:ext>
            </a:extLst>
          </xdr:cNvPr>
          <xdr:cNvSpPr/>
        </xdr:nvSpPr>
        <xdr:spPr>
          <a:xfrm>
            <a:off x="13614083" y="11329352"/>
            <a:ext cx="200392" cy="349067"/>
          </a:xfrm>
          <a:prstGeom prst="upArrow">
            <a:avLst/>
          </a:prstGeom>
          <a:solidFill>
            <a:srgbClr val="39A900"/>
          </a:solidFill>
          <a:ln>
            <a:solidFill>
              <a:srgbClr val="006C31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82" name="Flecha: hacia arriba 81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98878B9C-93B2-DFFF-84BE-EFFBB36589E5}"/>
              </a:ext>
            </a:extLst>
          </xdr:cNvPr>
          <xdr:cNvSpPr/>
        </xdr:nvSpPr>
        <xdr:spPr>
          <a:xfrm>
            <a:off x="125889" y="11329352"/>
            <a:ext cx="200392" cy="349067"/>
          </a:xfrm>
          <a:prstGeom prst="upArrow">
            <a:avLst/>
          </a:prstGeom>
          <a:solidFill>
            <a:srgbClr val="39A900"/>
          </a:solidFill>
          <a:ln>
            <a:solidFill>
              <a:srgbClr val="006C31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84" name="Flecha: hacia arriba 83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EC70527E-317A-1AF1-1A8C-06480B59A791}"/>
              </a:ext>
            </a:extLst>
          </xdr:cNvPr>
          <xdr:cNvSpPr/>
        </xdr:nvSpPr>
        <xdr:spPr>
          <a:xfrm>
            <a:off x="121920" y="3234690"/>
            <a:ext cx="200392" cy="347321"/>
          </a:xfrm>
          <a:prstGeom prst="upArrow">
            <a:avLst/>
          </a:prstGeom>
          <a:solidFill>
            <a:srgbClr val="39A900"/>
          </a:solidFill>
          <a:ln>
            <a:solidFill>
              <a:srgbClr val="006C31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 editAs="absolute">
    <xdr:from>
      <xdr:col>85</xdr:col>
      <xdr:colOff>117839</xdr:colOff>
      <xdr:row>10</xdr:row>
      <xdr:rowOff>140568</xdr:rowOff>
    </xdr:from>
    <xdr:to>
      <xdr:col>92</xdr:col>
      <xdr:colOff>172225</xdr:colOff>
      <xdr:row>18</xdr:row>
      <xdr:rowOff>116065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C1365440-3BF5-70E4-86DD-E340A4A20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85863" y="2241582"/>
          <a:ext cx="1648082" cy="1662119"/>
        </a:xfrm>
        <a:prstGeom prst="rect">
          <a:avLst/>
        </a:prstGeom>
      </xdr:spPr>
    </xdr:pic>
    <xdr:clientData/>
  </xdr:twoCellAnchor>
  <xdr:twoCellAnchor editAs="absolute">
    <xdr:from>
      <xdr:col>32</xdr:col>
      <xdr:colOff>50263</xdr:colOff>
      <xdr:row>3</xdr:row>
      <xdr:rowOff>346943</xdr:rowOff>
    </xdr:from>
    <xdr:to>
      <xdr:col>41</xdr:col>
      <xdr:colOff>159590</xdr:colOff>
      <xdr:row>13</xdr:row>
      <xdr:rowOff>176574</xdr:rowOff>
    </xdr:to>
    <xdr:graphicFrame macro="">
      <xdr:nvGraphicFramePr>
        <xdr:cNvPr id="116" name="Gráfico 115">
          <a:extLst>
            <a:ext uri="{FF2B5EF4-FFF2-40B4-BE49-F238E27FC236}">
              <a16:creationId xmlns:a16="http://schemas.microsoft.com/office/drawing/2014/main" id="{EFED3639-7571-4A39-890D-05841820A3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51</xdr:col>
      <xdr:colOff>199511</xdr:colOff>
      <xdr:row>16</xdr:row>
      <xdr:rowOff>346829</xdr:rowOff>
    </xdr:from>
    <xdr:to>
      <xdr:col>61</xdr:col>
      <xdr:colOff>189984</xdr:colOff>
      <xdr:row>26</xdr:row>
      <xdr:rowOff>176460</xdr:rowOff>
    </xdr:to>
    <xdr:graphicFrame macro="">
      <xdr:nvGraphicFramePr>
        <xdr:cNvPr id="118" name="Gráfico 117">
          <a:extLst>
            <a:ext uri="{FF2B5EF4-FFF2-40B4-BE49-F238E27FC236}">
              <a16:creationId xmlns:a16="http://schemas.microsoft.com/office/drawing/2014/main" id="{14BF4B76-FFE6-4ED8-8471-15351B710F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51</xdr:col>
      <xdr:colOff>189645</xdr:colOff>
      <xdr:row>3</xdr:row>
      <xdr:rowOff>348344</xdr:rowOff>
    </xdr:from>
    <xdr:to>
      <xdr:col>61</xdr:col>
      <xdr:colOff>180118</xdr:colOff>
      <xdr:row>13</xdr:row>
      <xdr:rowOff>177975</xdr:rowOff>
    </xdr:to>
    <xdr:graphicFrame macro="">
      <xdr:nvGraphicFramePr>
        <xdr:cNvPr id="119" name="Gráfico 118">
          <a:extLst>
            <a:ext uri="{FF2B5EF4-FFF2-40B4-BE49-F238E27FC236}">
              <a16:creationId xmlns:a16="http://schemas.microsoft.com/office/drawing/2014/main" id="{3DECD1C9-FF8F-4D0C-BFB2-9861FCF9F0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71</xdr:col>
      <xdr:colOff>196602</xdr:colOff>
      <xdr:row>16</xdr:row>
      <xdr:rowOff>351092</xdr:rowOff>
    </xdr:from>
    <xdr:to>
      <xdr:col>81</xdr:col>
      <xdr:colOff>182893</xdr:colOff>
      <xdr:row>26</xdr:row>
      <xdr:rowOff>184107</xdr:rowOff>
    </xdr:to>
    <xdr:graphicFrame macro="">
      <xdr:nvGraphicFramePr>
        <xdr:cNvPr id="120" name="Gráfico 119">
          <a:extLst>
            <a:ext uri="{FF2B5EF4-FFF2-40B4-BE49-F238E27FC236}">
              <a16:creationId xmlns:a16="http://schemas.microsoft.com/office/drawing/2014/main" id="{199C6EA5-5203-4810-8EEA-1363A2E43C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72</xdr:col>
      <xdr:colOff>4519</xdr:colOff>
      <xdr:row>3</xdr:row>
      <xdr:rowOff>352255</xdr:rowOff>
    </xdr:from>
    <xdr:to>
      <xdr:col>81</xdr:col>
      <xdr:colOff>190602</xdr:colOff>
      <xdr:row>13</xdr:row>
      <xdr:rowOff>184426</xdr:rowOff>
    </xdr:to>
    <xdr:graphicFrame macro="">
      <xdr:nvGraphicFramePr>
        <xdr:cNvPr id="121" name="Gráfico 120">
          <a:extLst>
            <a:ext uri="{FF2B5EF4-FFF2-40B4-BE49-F238E27FC236}">
              <a16:creationId xmlns:a16="http://schemas.microsoft.com/office/drawing/2014/main" id="{28675EBB-DB9E-46E0-BD97-3A96E7A963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32</xdr:col>
      <xdr:colOff>61707</xdr:colOff>
      <xdr:row>16</xdr:row>
      <xdr:rowOff>350551</xdr:rowOff>
    </xdr:from>
    <xdr:to>
      <xdr:col>41</xdr:col>
      <xdr:colOff>168338</xdr:colOff>
      <xdr:row>26</xdr:row>
      <xdr:rowOff>180182</xdr:rowOff>
    </xdr:to>
    <xdr:graphicFrame macro="">
      <xdr:nvGraphicFramePr>
        <xdr:cNvPr id="122" name="Gráfico 121">
          <a:extLst>
            <a:ext uri="{FF2B5EF4-FFF2-40B4-BE49-F238E27FC236}">
              <a16:creationId xmlns:a16="http://schemas.microsoft.com/office/drawing/2014/main" id="{1AA59350-53BB-42DF-B52E-8E7CA3709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4</xdr:col>
      <xdr:colOff>101600</xdr:colOff>
      <xdr:row>11</xdr:row>
      <xdr:rowOff>25400</xdr:rowOff>
    </xdr:from>
    <xdr:to>
      <xdr:col>22</xdr:col>
      <xdr:colOff>137160</xdr:colOff>
      <xdr:row>16</xdr:row>
      <xdr:rowOff>279400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35EE217D-5D0B-4D65-87D3-DC9EC7DD5A22}"/>
            </a:ext>
          </a:extLst>
        </xdr:cNvPr>
        <xdr:cNvSpPr/>
      </xdr:nvSpPr>
      <xdr:spPr>
        <a:xfrm>
          <a:off x="889000" y="2341880"/>
          <a:ext cx="3784600" cy="1219200"/>
        </a:xfrm>
        <a:prstGeom prst="roundRect">
          <a:avLst/>
        </a:prstGeom>
        <a:noFill/>
        <a:ln w="38100">
          <a:solidFill>
            <a:schemeClr val="bg1"/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CO" sz="1400" b="1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Centro</a:t>
          </a:r>
          <a:r>
            <a:rPr lang="es-CO" sz="1400" b="1" baseline="0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formación</a:t>
          </a:r>
          <a:r>
            <a:rPr lang="es-CO" sz="1400" b="1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 </a:t>
          </a:r>
        </a:p>
      </xdr:txBody>
    </xdr:sp>
    <xdr:clientData/>
  </xdr:twoCellAnchor>
  <xdr:twoCellAnchor editAs="absolute">
    <xdr:from>
      <xdr:col>4</xdr:col>
      <xdr:colOff>147320</xdr:colOff>
      <xdr:row>12</xdr:row>
      <xdr:rowOff>76200</xdr:rowOff>
    </xdr:from>
    <xdr:to>
      <xdr:col>22</xdr:col>
      <xdr:colOff>106680</xdr:colOff>
      <xdr:row>14</xdr:row>
      <xdr:rowOff>187960</xdr:rowOff>
    </xdr:to>
    <xdr:sp macro="" textlink="Consolidado!$D$40">
      <xdr:nvSpPr>
        <xdr:cNvPr id="11" name="Rectángulo 10">
          <a:extLst>
            <a:ext uri="{FF2B5EF4-FFF2-40B4-BE49-F238E27FC236}">
              <a16:creationId xmlns:a16="http://schemas.microsoft.com/office/drawing/2014/main" id="{8AB32A91-F2AB-48A4-8118-31428FB326F8}"/>
            </a:ext>
          </a:extLst>
        </xdr:cNvPr>
        <xdr:cNvSpPr/>
      </xdr:nvSpPr>
      <xdr:spPr>
        <a:xfrm>
          <a:off x="934720" y="2585720"/>
          <a:ext cx="3708400" cy="4978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C7232421-9E49-4DDA-B5A4-F8DC8282B6A3}" type="TxLink">
            <a:rPr lang="en-US" sz="1200" b="1" i="0" u="none" strike="noStrike">
              <a:solidFill>
                <a:schemeClr val="bg1"/>
              </a:solidFill>
              <a:latin typeface="Calibri"/>
              <a:ea typeface="Calibri"/>
              <a:cs typeface="Calibri"/>
            </a:rPr>
            <a:pPr algn="ctr"/>
            <a:t>Seleccione Centro de formación</a:t>
          </a:fld>
          <a:endParaRPr lang="es-CO" sz="1600" b="1">
            <a:solidFill>
              <a:schemeClr val="bg1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198120</xdr:colOff>
          <xdr:row>8</xdr:row>
          <xdr:rowOff>49530</xdr:rowOff>
        </xdr:from>
        <xdr:to>
          <xdr:col>22</xdr:col>
          <xdr:colOff>45720</xdr:colOff>
          <xdr:row>10</xdr:row>
          <xdr:rowOff>26670</xdr:rowOff>
        </xdr:to>
        <xdr:sp macro="" textlink="">
          <xdr:nvSpPr>
            <xdr:cNvPr id="4098" name="Drop Down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201930</xdr:colOff>
          <xdr:row>14</xdr:row>
          <xdr:rowOff>190500</xdr:rowOff>
        </xdr:from>
        <xdr:to>
          <xdr:col>22</xdr:col>
          <xdr:colOff>49530</xdr:colOff>
          <xdr:row>16</xdr:row>
          <xdr:rowOff>163830</xdr:rowOff>
        </xdr:to>
        <xdr:sp macro="" textlink="">
          <xdr:nvSpPr>
            <xdr:cNvPr id="4099" name="Drop Down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3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4</xdr:col>
      <xdr:colOff>106680</xdr:colOff>
      <xdr:row>5</xdr:row>
      <xdr:rowOff>50800</xdr:rowOff>
    </xdr:from>
    <xdr:to>
      <xdr:col>22</xdr:col>
      <xdr:colOff>142240</xdr:colOff>
      <xdr:row>10</xdr:row>
      <xdr:rowOff>137160</xdr:rowOff>
    </xdr:to>
    <xdr:sp macro="" textlink="">
      <xdr:nvSpPr>
        <xdr:cNvPr id="91" name="Rectángulo: esquinas redondeadas 90">
          <a:extLst>
            <a:ext uri="{FF2B5EF4-FFF2-40B4-BE49-F238E27FC236}">
              <a16:creationId xmlns:a16="http://schemas.microsoft.com/office/drawing/2014/main" id="{762ECF26-7344-49CC-9821-7CE212BF31DC}"/>
            </a:ext>
          </a:extLst>
        </xdr:cNvPr>
        <xdr:cNvSpPr/>
      </xdr:nvSpPr>
      <xdr:spPr>
        <a:xfrm>
          <a:off x="894080" y="1209040"/>
          <a:ext cx="3784600" cy="1051560"/>
        </a:xfrm>
        <a:prstGeom prst="roundRect">
          <a:avLst/>
        </a:prstGeom>
        <a:noFill/>
        <a:ln w="28575">
          <a:solidFill>
            <a:schemeClr val="bg1"/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CO" sz="1400" b="1">
              <a:solidFill>
                <a:schemeClr val="tx1">
                  <a:lumMod val="95000"/>
                  <a:lumOff val="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Regional: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0</xdr:row>
      <xdr:rowOff>0</xdr:rowOff>
    </xdr:from>
    <xdr:to>
      <xdr:col>8</xdr:col>
      <xdr:colOff>896759</xdr:colOff>
      <xdr:row>10</xdr:row>
      <xdr:rowOff>171450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7A37A98-B43C-4C9E-8D6F-7312687E06F0}"/>
            </a:ext>
          </a:extLst>
        </xdr:cNvPr>
        <xdr:cNvGrpSpPr/>
      </xdr:nvGrpSpPr>
      <xdr:grpSpPr>
        <a:xfrm>
          <a:off x="4859867" y="0"/>
          <a:ext cx="6167259" cy="2072217"/>
          <a:chOff x="4861560" y="0"/>
          <a:chExt cx="6173609" cy="207264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A04118B-F1B8-D620-0750-A1B990D58908}"/>
              </a:ext>
            </a:extLst>
          </xdr:cNvPr>
          <xdr:cNvGrpSpPr/>
        </xdr:nvGrpSpPr>
        <xdr:grpSpPr>
          <a:xfrm>
            <a:off x="4861560" y="0"/>
            <a:ext cx="6015991" cy="2072640"/>
            <a:chOff x="5402580" y="0"/>
            <a:chExt cx="6015991" cy="2072640"/>
          </a:xfrm>
        </xdr:grpSpPr>
        <xdr:sp macro="" textlink="">
          <xdr:nvSpPr>
            <xdr:cNvPr id="7" name="Rectángulo: esquinas redondeadas 6">
              <a:extLst>
                <a:ext uri="{FF2B5EF4-FFF2-40B4-BE49-F238E27FC236}">
                  <a16:creationId xmlns:a16="http://schemas.microsoft.com/office/drawing/2014/main" id="{7C2F441E-20FC-4301-073F-255C25FE3290}"/>
                </a:ext>
              </a:extLst>
            </xdr:cNvPr>
            <xdr:cNvSpPr/>
          </xdr:nvSpPr>
          <xdr:spPr>
            <a:xfrm>
              <a:off x="5402580" y="0"/>
              <a:ext cx="6015991" cy="2072640"/>
            </a:xfrm>
            <a:prstGeom prst="roundRect">
              <a:avLst>
                <a:gd name="adj" fmla="val 18938"/>
              </a:avLst>
            </a:prstGeom>
            <a:solidFill>
              <a:schemeClr val="bg1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xdr:spPr>
          <xdr:style>
            <a:lnRef idx="2">
              <a:schemeClr val="accent5"/>
            </a:lnRef>
            <a:fillRef idx="1">
              <a:schemeClr val="lt1"/>
            </a:fillRef>
            <a:effectRef idx="0">
              <a:schemeClr val="accent5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s-CO" sz="1200" b="1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  <xdr:grpSp>
          <xdr:nvGrpSpPr>
            <xdr:cNvPr id="8" name="Grupo 7">
              <a:extLst>
                <a:ext uri="{FF2B5EF4-FFF2-40B4-BE49-F238E27FC236}">
                  <a16:creationId xmlns:a16="http://schemas.microsoft.com/office/drawing/2014/main" id="{AD62FEA1-0B10-4BE2-262B-06165D326D9D}"/>
                </a:ext>
              </a:extLst>
            </xdr:cNvPr>
            <xdr:cNvGrpSpPr/>
          </xdr:nvGrpSpPr>
          <xdr:grpSpPr>
            <a:xfrm>
              <a:off x="6677418" y="1083249"/>
              <a:ext cx="3120103" cy="818256"/>
              <a:chOff x="6641631" y="1105370"/>
              <a:chExt cx="3099741" cy="834966"/>
            </a:xfrm>
          </xdr:grpSpPr>
          <xdr:grpSp>
            <xdr:nvGrpSpPr>
              <xdr:cNvPr id="9" name="Grupo 8">
                <a:extLst>
                  <a:ext uri="{FF2B5EF4-FFF2-40B4-BE49-F238E27FC236}">
                    <a16:creationId xmlns:a16="http://schemas.microsoft.com/office/drawing/2014/main" id="{2EA1F4D6-6A6A-B915-9540-C606C9C2CA13}"/>
                  </a:ext>
                </a:extLst>
              </xdr:cNvPr>
              <xdr:cNvGrpSpPr/>
            </xdr:nvGrpSpPr>
            <xdr:grpSpPr>
              <a:xfrm>
                <a:off x="6641631" y="1119148"/>
                <a:ext cx="813741" cy="804667"/>
                <a:chOff x="6641631" y="1119148"/>
                <a:chExt cx="813741" cy="804667"/>
              </a:xfrm>
            </xdr:grpSpPr>
            <xdr:pic>
              <xdr:nvPicPr>
                <xdr:cNvPr id="16" name="Gráfico 15" descr="Lista con relleno sólido">
                  <a:hlinkClick xmlns:r="http://schemas.openxmlformats.org/officeDocument/2006/relationships" r:id="rId1"/>
                  <a:extLst>
                    <a:ext uri="{FF2B5EF4-FFF2-40B4-BE49-F238E27FC236}">
                      <a16:creationId xmlns:a16="http://schemas.microsoft.com/office/drawing/2014/main" id="{861608CA-039D-ABF5-96B2-98A04425968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3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702778" y="1119148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7" name="CuadroTexto 16">
                  <a:extLst>
                    <a:ext uri="{FF2B5EF4-FFF2-40B4-BE49-F238E27FC236}">
                      <a16:creationId xmlns:a16="http://schemas.microsoft.com/office/drawing/2014/main" id="{AB9F951C-5C4B-DA23-C64B-8A7712C122BF}"/>
                    </a:ext>
                  </a:extLst>
                </xdr:cNvPr>
                <xdr:cNvSpPr txBox="1"/>
              </xdr:nvSpPr>
              <xdr:spPr>
                <a:xfrm>
                  <a:off x="6641631" y="1763889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Indice</a:t>
                  </a:r>
                </a:p>
              </xdr:txBody>
            </xdr:sp>
          </xdr:grpSp>
          <xdr:grpSp>
            <xdr:nvGrpSpPr>
              <xdr:cNvPr id="10" name="Grupo 9">
                <a:extLst>
                  <a:ext uri="{FF2B5EF4-FFF2-40B4-BE49-F238E27FC236}">
                    <a16:creationId xmlns:a16="http://schemas.microsoft.com/office/drawing/2014/main" id="{D133AFAA-19F3-CD47-D3A9-F161B783BDC5}"/>
                  </a:ext>
                </a:extLst>
              </xdr:cNvPr>
              <xdr:cNvGrpSpPr/>
            </xdr:nvGrpSpPr>
            <xdr:grpSpPr>
              <a:xfrm>
                <a:off x="7779927" y="1105370"/>
                <a:ext cx="871208" cy="834966"/>
                <a:chOff x="7779927" y="1105370"/>
                <a:chExt cx="871208" cy="834966"/>
              </a:xfrm>
            </xdr:grpSpPr>
            <xdr:pic>
              <xdr:nvPicPr>
                <xdr:cNvPr id="14" name="Gráfico 13" descr="Gráfico de barras con tendencia alcista con relleno sólido">
                  <a:hlinkClick xmlns:r="http://schemas.openxmlformats.org/officeDocument/2006/relationships" r:id="rId4"/>
                  <a:extLst>
                    <a:ext uri="{FF2B5EF4-FFF2-40B4-BE49-F238E27FC236}">
                      <a16:creationId xmlns:a16="http://schemas.microsoft.com/office/drawing/2014/main" id="{7514B951-4941-0EF8-F44F-F76E8FDC62EA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6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826629" y="1105370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5" name="CuadroTexto 14">
                  <a:extLst>
                    <a:ext uri="{FF2B5EF4-FFF2-40B4-BE49-F238E27FC236}">
                      <a16:creationId xmlns:a16="http://schemas.microsoft.com/office/drawing/2014/main" id="{B905C535-2B33-5715-A995-272AE5DFDD54}"/>
                    </a:ext>
                  </a:extLst>
                </xdr:cNvPr>
                <xdr:cNvSpPr txBox="1"/>
              </xdr:nvSpPr>
              <xdr:spPr>
                <a:xfrm>
                  <a:off x="7779927" y="1754483"/>
                  <a:ext cx="871208" cy="185853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Dashboard</a:t>
                  </a:r>
                </a:p>
              </xdr:txBody>
            </xdr:sp>
          </xdr:grpSp>
          <xdr:grpSp>
            <xdr:nvGrpSpPr>
              <xdr:cNvPr id="11" name="Grupo 10">
                <a:extLst>
                  <a:ext uri="{FF2B5EF4-FFF2-40B4-BE49-F238E27FC236}">
                    <a16:creationId xmlns:a16="http://schemas.microsoft.com/office/drawing/2014/main" id="{9457693A-6DAE-6EE8-3FC8-498A8F2FFA9C}"/>
                  </a:ext>
                </a:extLst>
              </xdr:cNvPr>
              <xdr:cNvGrpSpPr/>
            </xdr:nvGrpSpPr>
            <xdr:grpSpPr>
              <a:xfrm>
                <a:off x="8927631" y="1105370"/>
                <a:ext cx="813741" cy="799630"/>
                <a:chOff x="8927631" y="1105370"/>
                <a:chExt cx="813741" cy="799630"/>
              </a:xfrm>
            </xdr:grpSpPr>
            <xdr:pic>
              <xdr:nvPicPr>
                <xdr:cNvPr id="12" name="Gráfico 11" descr="Semáforo con relleno sólido">
                  <a:hlinkClick xmlns:r="http://schemas.openxmlformats.org/officeDocument/2006/relationships" r:id="rId7"/>
                  <a:extLst>
                    <a:ext uri="{FF2B5EF4-FFF2-40B4-BE49-F238E27FC236}">
                      <a16:creationId xmlns:a16="http://schemas.microsoft.com/office/drawing/2014/main" id="{DAEF908A-C186-92CD-74F6-06C5E831CB2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9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8951148" y="1105370"/>
                  <a:ext cx="720907" cy="7227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3" name="CuadroTexto 12">
                  <a:extLst>
                    <a:ext uri="{FF2B5EF4-FFF2-40B4-BE49-F238E27FC236}">
                      <a16:creationId xmlns:a16="http://schemas.microsoft.com/office/drawing/2014/main" id="{EB5C0835-33C2-E313-5DD6-53223FA7778F}"/>
                    </a:ext>
                  </a:extLst>
                </xdr:cNvPr>
                <xdr:cNvSpPr txBox="1"/>
              </xdr:nvSpPr>
              <xdr:spPr>
                <a:xfrm>
                  <a:off x="8927631" y="1745074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Semáforos</a:t>
                  </a:r>
                </a:p>
              </xdr:txBody>
            </xdr:sp>
          </xdr:grpSp>
        </xdr:grpSp>
      </xdr:grpSp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107EA12F-C397-A81C-B552-807425EECEAE}"/>
              </a:ext>
            </a:extLst>
          </xdr:cNvPr>
          <xdr:cNvCxnSpPr/>
        </xdr:nvCxnSpPr>
        <xdr:spPr>
          <a:xfrm>
            <a:off x="6682325" y="155741"/>
            <a:ext cx="4308" cy="825324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5" name="Imagen 4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B4664BFE-74CE-03A7-806B-7D59FFD2EC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402580" y="64892"/>
            <a:ext cx="1061824" cy="990799"/>
          </a:xfrm>
          <a:prstGeom prst="rect">
            <a:avLst/>
          </a:prstGeom>
        </xdr:spPr>
      </xdr:pic>
      <xdr:sp macro="" textlink="">
        <xdr:nvSpPr>
          <xdr:cNvPr id="6" name="Cuadro de texto 2">
            <a:extLst>
              <a:ext uri="{FF2B5EF4-FFF2-40B4-BE49-F238E27FC236}">
                <a16:creationId xmlns:a16="http://schemas.microsoft.com/office/drawing/2014/main" id="{3D891991-55F1-05D7-501B-7CFDA1DD26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0962" y="0"/>
            <a:ext cx="4314207" cy="1292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515758</xdr:colOff>
      <xdr:row>11</xdr:row>
      <xdr:rowOff>58561</xdr:rowOff>
    </xdr:to>
    <xdr:grpSp>
      <xdr:nvGrpSpPr>
        <xdr:cNvPr id="36" name="Grupo 35">
          <a:extLst>
            <a:ext uri="{FF2B5EF4-FFF2-40B4-BE49-F238E27FC236}">
              <a16:creationId xmlns:a16="http://schemas.microsoft.com/office/drawing/2014/main" id="{C2DC1CB3-BDF2-40C7-A0ED-847BB4051867}"/>
            </a:ext>
          </a:extLst>
        </xdr:cNvPr>
        <xdr:cNvGrpSpPr/>
      </xdr:nvGrpSpPr>
      <xdr:grpSpPr>
        <a:xfrm>
          <a:off x="5676900" y="0"/>
          <a:ext cx="6183133" cy="2049286"/>
          <a:chOff x="4861560" y="0"/>
          <a:chExt cx="6173609" cy="2072640"/>
        </a:xfrm>
      </xdr:grpSpPr>
      <xdr:grpSp>
        <xdr:nvGrpSpPr>
          <xdr:cNvPr id="37" name="Grupo 36">
            <a:extLst>
              <a:ext uri="{FF2B5EF4-FFF2-40B4-BE49-F238E27FC236}">
                <a16:creationId xmlns:a16="http://schemas.microsoft.com/office/drawing/2014/main" id="{5A2DC4E9-CFE6-53CB-71C7-6A2AA8C7E718}"/>
              </a:ext>
            </a:extLst>
          </xdr:cNvPr>
          <xdr:cNvGrpSpPr/>
        </xdr:nvGrpSpPr>
        <xdr:grpSpPr>
          <a:xfrm>
            <a:off x="4861560" y="0"/>
            <a:ext cx="6015991" cy="2072640"/>
            <a:chOff x="5402580" y="0"/>
            <a:chExt cx="6015991" cy="2072640"/>
          </a:xfrm>
        </xdr:grpSpPr>
        <xdr:sp macro="" textlink="">
          <xdr:nvSpPr>
            <xdr:cNvPr id="41" name="Rectángulo: esquinas redondeadas 40">
              <a:extLst>
                <a:ext uri="{FF2B5EF4-FFF2-40B4-BE49-F238E27FC236}">
                  <a16:creationId xmlns:a16="http://schemas.microsoft.com/office/drawing/2014/main" id="{E6D683BA-8383-10EA-D9B4-2DC12DC4C8AC}"/>
                </a:ext>
              </a:extLst>
            </xdr:cNvPr>
            <xdr:cNvSpPr/>
          </xdr:nvSpPr>
          <xdr:spPr>
            <a:xfrm>
              <a:off x="5402580" y="0"/>
              <a:ext cx="6015991" cy="2072640"/>
            </a:xfrm>
            <a:prstGeom prst="roundRect">
              <a:avLst>
                <a:gd name="adj" fmla="val 18938"/>
              </a:avLst>
            </a:prstGeom>
            <a:solidFill>
              <a:schemeClr val="bg1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xdr:spPr>
          <xdr:style>
            <a:lnRef idx="2">
              <a:schemeClr val="accent5"/>
            </a:lnRef>
            <a:fillRef idx="1">
              <a:schemeClr val="lt1"/>
            </a:fillRef>
            <a:effectRef idx="0">
              <a:schemeClr val="accent5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s-CO" sz="1200" b="1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  <xdr:grpSp>
          <xdr:nvGrpSpPr>
            <xdr:cNvPr id="42" name="Grupo 41">
              <a:extLst>
                <a:ext uri="{FF2B5EF4-FFF2-40B4-BE49-F238E27FC236}">
                  <a16:creationId xmlns:a16="http://schemas.microsoft.com/office/drawing/2014/main" id="{8364857C-3601-F101-513D-0492EB20890B}"/>
                </a:ext>
              </a:extLst>
            </xdr:cNvPr>
            <xdr:cNvGrpSpPr/>
          </xdr:nvGrpSpPr>
          <xdr:grpSpPr>
            <a:xfrm>
              <a:off x="6677418" y="1083249"/>
              <a:ext cx="3120103" cy="802066"/>
              <a:chOff x="6641631" y="1105370"/>
              <a:chExt cx="3099741" cy="818445"/>
            </a:xfrm>
          </xdr:grpSpPr>
          <xdr:grpSp>
            <xdr:nvGrpSpPr>
              <xdr:cNvPr id="43" name="Grupo 42">
                <a:extLst>
                  <a:ext uri="{FF2B5EF4-FFF2-40B4-BE49-F238E27FC236}">
                    <a16:creationId xmlns:a16="http://schemas.microsoft.com/office/drawing/2014/main" id="{0D8ECF47-1D4D-4279-D350-5BBACB7FBD09}"/>
                  </a:ext>
                </a:extLst>
              </xdr:cNvPr>
              <xdr:cNvGrpSpPr/>
            </xdr:nvGrpSpPr>
            <xdr:grpSpPr>
              <a:xfrm>
                <a:off x="6641631" y="1119148"/>
                <a:ext cx="813741" cy="804667"/>
                <a:chOff x="6641631" y="1119148"/>
                <a:chExt cx="813741" cy="804667"/>
              </a:xfrm>
            </xdr:grpSpPr>
            <xdr:pic>
              <xdr:nvPicPr>
                <xdr:cNvPr id="50" name="Gráfico 49" descr="Lista con relleno sólido">
                  <a:hlinkClick xmlns:r="http://schemas.openxmlformats.org/officeDocument/2006/relationships" r:id="rId1"/>
                  <a:extLst>
                    <a:ext uri="{FF2B5EF4-FFF2-40B4-BE49-F238E27FC236}">
                      <a16:creationId xmlns:a16="http://schemas.microsoft.com/office/drawing/2014/main" id="{02ACC7A0-8AD9-955B-82FF-1AC0B7101553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3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702778" y="1119148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51" name="CuadroTexto 50">
                  <a:extLst>
                    <a:ext uri="{FF2B5EF4-FFF2-40B4-BE49-F238E27FC236}">
                      <a16:creationId xmlns:a16="http://schemas.microsoft.com/office/drawing/2014/main" id="{4AF11B29-59F3-7B19-FD88-419EE760CDA1}"/>
                    </a:ext>
                  </a:extLst>
                </xdr:cNvPr>
                <xdr:cNvSpPr txBox="1"/>
              </xdr:nvSpPr>
              <xdr:spPr>
                <a:xfrm>
                  <a:off x="6641631" y="1763889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Indice</a:t>
                  </a:r>
                </a:p>
              </xdr:txBody>
            </xdr:sp>
          </xdr:grpSp>
          <xdr:grpSp>
            <xdr:nvGrpSpPr>
              <xdr:cNvPr id="44" name="Grupo 43">
                <a:extLst>
                  <a:ext uri="{FF2B5EF4-FFF2-40B4-BE49-F238E27FC236}">
                    <a16:creationId xmlns:a16="http://schemas.microsoft.com/office/drawing/2014/main" id="{B11401C3-C597-3367-49F0-3201844DC3B9}"/>
                  </a:ext>
                </a:extLst>
              </xdr:cNvPr>
              <xdr:cNvGrpSpPr/>
            </xdr:nvGrpSpPr>
            <xdr:grpSpPr>
              <a:xfrm>
                <a:off x="7779927" y="1105370"/>
                <a:ext cx="914600" cy="809039"/>
                <a:chOff x="7779927" y="1105370"/>
                <a:chExt cx="914600" cy="809039"/>
              </a:xfrm>
            </xdr:grpSpPr>
            <xdr:pic>
              <xdr:nvPicPr>
                <xdr:cNvPr id="48" name="Gráfico 47" descr="Gráfico de barras con tendencia alcista con relleno sólido">
                  <a:hlinkClick xmlns:r="http://schemas.openxmlformats.org/officeDocument/2006/relationships" r:id="rId4"/>
                  <a:extLst>
                    <a:ext uri="{FF2B5EF4-FFF2-40B4-BE49-F238E27FC236}">
                      <a16:creationId xmlns:a16="http://schemas.microsoft.com/office/drawing/2014/main" id="{46C947D1-2EDB-71BB-4C3A-244001C17213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6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826629" y="1105370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49" name="CuadroTexto 48">
                  <a:extLst>
                    <a:ext uri="{FF2B5EF4-FFF2-40B4-BE49-F238E27FC236}">
                      <a16:creationId xmlns:a16="http://schemas.microsoft.com/office/drawing/2014/main" id="{ED0F036E-155B-4946-F717-2A12E7628A0F}"/>
                    </a:ext>
                  </a:extLst>
                </xdr:cNvPr>
                <xdr:cNvSpPr txBox="1"/>
              </xdr:nvSpPr>
              <xdr:spPr>
                <a:xfrm>
                  <a:off x="7779927" y="1753490"/>
                  <a:ext cx="914600" cy="16091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Dashboard</a:t>
                  </a:r>
                </a:p>
              </xdr:txBody>
            </xdr:sp>
          </xdr:grpSp>
          <xdr:grpSp>
            <xdr:nvGrpSpPr>
              <xdr:cNvPr id="45" name="Grupo 44">
                <a:extLst>
                  <a:ext uri="{FF2B5EF4-FFF2-40B4-BE49-F238E27FC236}">
                    <a16:creationId xmlns:a16="http://schemas.microsoft.com/office/drawing/2014/main" id="{192B0F3D-FCCE-4352-438C-289910FE748E}"/>
                  </a:ext>
                </a:extLst>
              </xdr:cNvPr>
              <xdr:cNvGrpSpPr/>
            </xdr:nvGrpSpPr>
            <xdr:grpSpPr>
              <a:xfrm>
                <a:off x="8927631" y="1105370"/>
                <a:ext cx="813741" cy="799630"/>
                <a:chOff x="8927631" y="1105370"/>
                <a:chExt cx="813741" cy="799630"/>
              </a:xfrm>
            </xdr:grpSpPr>
            <xdr:pic>
              <xdr:nvPicPr>
                <xdr:cNvPr id="46" name="Gráfico 45" descr="Semáforo con relleno sólido">
                  <a:hlinkClick xmlns:r="http://schemas.openxmlformats.org/officeDocument/2006/relationships" r:id="rId7"/>
                  <a:extLst>
                    <a:ext uri="{FF2B5EF4-FFF2-40B4-BE49-F238E27FC236}">
                      <a16:creationId xmlns:a16="http://schemas.microsoft.com/office/drawing/2014/main" id="{9A74B140-9595-285E-6B99-77F84F0E1EE4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9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8951148" y="1105370"/>
                  <a:ext cx="720907" cy="7227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47" name="CuadroTexto 46">
                  <a:extLst>
                    <a:ext uri="{FF2B5EF4-FFF2-40B4-BE49-F238E27FC236}">
                      <a16:creationId xmlns:a16="http://schemas.microsoft.com/office/drawing/2014/main" id="{55175833-10A2-872B-84AA-9C149029A1F5}"/>
                    </a:ext>
                  </a:extLst>
                </xdr:cNvPr>
                <xdr:cNvSpPr txBox="1"/>
              </xdr:nvSpPr>
              <xdr:spPr>
                <a:xfrm>
                  <a:off x="8927631" y="1745074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Semáforos</a:t>
                  </a:r>
                </a:p>
              </xdr:txBody>
            </xdr:sp>
          </xdr:grpSp>
        </xdr:grpSp>
      </xdr:grpSp>
      <xdr:cxnSp macro="">
        <xdr:nvCxnSpPr>
          <xdr:cNvPr id="38" name="Conector recto 37">
            <a:extLst>
              <a:ext uri="{FF2B5EF4-FFF2-40B4-BE49-F238E27FC236}">
                <a16:creationId xmlns:a16="http://schemas.microsoft.com/office/drawing/2014/main" id="{FF98EAE4-3791-11EF-30D4-A4C7C7F23199}"/>
              </a:ext>
            </a:extLst>
          </xdr:cNvPr>
          <xdr:cNvCxnSpPr/>
        </xdr:nvCxnSpPr>
        <xdr:spPr>
          <a:xfrm>
            <a:off x="6682325" y="155741"/>
            <a:ext cx="4308" cy="825324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39" name="Imagen 38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A4F13618-E603-46ED-8025-E87BE77B83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402580" y="64892"/>
            <a:ext cx="1061824" cy="990799"/>
          </a:xfrm>
          <a:prstGeom prst="rect">
            <a:avLst/>
          </a:prstGeom>
        </xdr:spPr>
      </xdr:pic>
      <xdr:sp macro="" textlink="">
        <xdr:nvSpPr>
          <xdr:cNvPr id="40" name="Cuadro de texto 2">
            <a:extLst>
              <a:ext uri="{FF2B5EF4-FFF2-40B4-BE49-F238E27FC236}">
                <a16:creationId xmlns:a16="http://schemas.microsoft.com/office/drawing/2014/main" id="{F5ECDAB9-8FF4-BFA4-1893-A3380A4C8E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0962" y="0"/>
            <a:ext cx="4314207" cy="1292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 editAs="absolute">
    <xdr:from>
      <xdr:col>0</xdr:col>
      <xdr:colOff>0</xdr:colOff>
      <xdr:row>6</xdr:row>
      <xdr:rowOff>1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Código Regional">
              <a:extLst>
                <a:ext uri="{FF2B5EF4-FFF2-40B4-BE49-F238E27FC236}">
                  <a16:creationId xmlns:a16="http://schemas.microsoft.com/office/drawing/2014/main" id="{2D58F547-3588-DB11-706F-1E274D60A4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00668"/>
              <a:ext cx="1150056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1149349</xdr:colOff>
      <xdr:row>6</xdr:row>
      <xdr:rowOff>1</xdr:rowOff>
    </xdr:from>
    <xdr:to>
      <xdr:col>1</xdr:col>
      <xdr:colOff>2137832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Regional">
              <a:extLst>
                <a:ext uri="{FF2B5EF4-FFF2-40B4-BE49-F238E27FC236}">
                  <a16:creationId xmlns:a16="http://schemas.microsoft.com/office/drawing/2014/main" id="{5C14756A-262A-85DA-35D1-2BAAF8B55DA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0055" y="1100668"/>
              <a:ext cx="2137833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1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Tamaño">
              <a:extLst>
                <a:ext uri="{FF2B5EF4-FFF2-40B4-BE49-F238E27FC236}">
                  <a16:creationId xmlns:a16="http://schemas.microsoft.com/office/drawing/2014/main" id="{89A10F6B-F053-54A7-002C-FFFBAF9360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87889" y="1100668"/>
              <a:ext cx="1093611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515758</xdr:colOff>
      <xdr:row>11</xdr:row>
      <xdr:rowOff>58561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2F67B89-2C79-4BA0-ACC1-6A448F129F2D}"/>
            </a:ext>
          </a:extLst>
        </xdr:cNvPr>
        <xdr:cNvGrpSpPr/>
      </xdr:nvGrpSpPr>
      <xdr:grpSpPr>
        <a:xfrm>
          <a:off x="5676900" y="0"/>
          <a:ext cx="6183133" cy="2049286"/>
          <a:chOff x="4861560" y="0"/>
          <a:chExt cx="6173609" cy="207264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E29B75F3-8812-8BDE-AE00-AF23C7C559B2}"/>
              </a:ext>
            </a:extLst>
          </xdr:cNvPr>
          <xdr:cNvGrpSpPr/>
        </xdr:nvGrpSpPr>
        <xdr:grpSpPr>
          <a:xfrm>
            <a:off x="4861560" y="0"/>
            <a:ext cx="6015991" cy="2072640"/>
            <a:chOff x="5402580" y="0"/>
            <a:chExt cx="6015991" cy="2072640"/>
          </a:xfrm>
        </xdr:grpSpPr>
        <xdr:sp macro="" textlink="">
          <xdr:nvSpPr>
            <xdr:cNvPr id="7" name="Rectángulo: esquinas redondeadas 6">
              <a:extLst>
                <a:ext uri="{FF2B5EF4-FFF2-40B4-BE49-F238E27FC236}">
                  <a16:creationId xmlns:a16="http://schemas.microsoft.com/office/drawing/2014/main" id="{40BD9A69-A623-E4DF-4D33-EC890E05A00C}"/>
                </a:ext>
              </a:extLst>
            </xdr:cNvPr>
            <xdr:cNvSpPr/>
          </xdr:nvSpPr>
          <xdr:spPr>
            <a:xfrm>
              <a:off x="5402580" y="0"/>
              <a:ext cx="6015991" cy="2072640"/>
            </a:xfrm>
            <a:prstGeom prst="roundRect">
              <a:avLst>
                <a:gd name="adj" fmla="val 18938"/>
              </a:avLst>
            </a:prstGeom>
            <a:solidFill>
              <a:schemeClr val="bg1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xdr:spPr>
          <xdr:style>
            <a:lnRef idx="2">
              <a:schemeClr val="accent5"/>
            </a:lnRef>
            <a:fillRef idx="1">
              <a:schemeClr val="lt1"/>
            </a:fillRef>
            <a:effectRef idx="0">
              <a:schemeClr val="accent5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s-CO" sz="1200" b="1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  <xdr:grpSp>
          <xdr:nvGrpSpPr>
            <xdr:cNvPr id="8" name="Grupo 7">
              <a:extLst>
                <a:ext uri="{FF2B5EF4-FFF2-40B4-BE49-F238E27FC236}">
                  <a16:creationId xmlns:a16="http://schemas.microsoft.com/office/drawing/2014/main" id="{B0D2B73F-F404-D253-2288-F30923127C37}"/>
                </a:ext>
              </a:extLst>
            </xdr:cNvPr>
            <xdr:cNvGrpSpPr/>
          </xdr:nvGrpSpPr>
          <xdr:grpSpPr>
            <a:xfrm>
              <a:off x="6677418" y="1083249"/>
              <a:ext cx="3120103" cy="802066"/>
              <a:chOff x="6641631" y="1105370"/>
              <a:chExt cx="3099741" cy="818445"/>
            </a:xfrm>
          </xdr:grpSpPr>
          <xdr:grpSp>
            <xdr:nvGrpSpPr>
              <xdr:cNvPr id="9" name="Grupo 8">
                <a:extLst>
                  <a:ext uri="{FF2B5EF4-FFF2-40B4-BE49-F238E27FC236}">
                    <a16:creationId xmlns:a16="http://schemas.microsoft.com/office/drawing/2014/main" id="{1BF015FE-5579-B102-44C9-31D462BF1519}"/>
                  </a:ext>
                </a:extLst>
              </xdr:cNvPr>
              <xdr:cNvGrpSpPr/>
            </xdr:nvGrpSpPr>
            <xdr:grpSpPr>
              <a:xfrm>
                <a:off x="6641631" y="1119148"/>
                <a:ext cx="813741" cy="804667"/>
                <a:chOff x="6641631" y="1119148"/>
                <a:chExt cx="813741" cy="804667"/>
              </a:xfrm>
            </xdr:grpSpPr>
            <xdr:pic>
              <xdr:nvPicPr>
                <xdr:cNvPr id="16" name="Gráfico 15" descr="Lista con relleno sólido">
                  <a:hlinkClick xmlns:r="http://schemas.openxmlformats.org/officeDocument/2006/relationships" r:id="rId1"/>
                  <a:extLst>
                    <a:ext uri="{FF2B5EF4-FFF2-40B4-BE49-F238E27FC236}">
                      <a16:creationId xmlns:a16="http://schemas.microsoft.com/office/drawing/2014/main" id="{4CBCC8D2-AF21-3CA3-669A-FA3D5771FE7C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3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702778" y="1119148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7" name="CuadroTexto 16">
                  <a:extLst>
                    <a:ext uri="{FF2B5EF4-FFF2-40B4-BE49-F238E27FC236}">
                      <a16:creationId xmlns:a16="http://schemas.microsoft.com/office/drawing/2014/main" id="{06A64E00-FEFC-647F-46CC-00D495AD1899}"/>
                    </a:ext>
                  </a:extLst>
                </xdr:cNvPr>
                <xdr:cNvSpPr txBox="1"/>
              </xdr:nvSpPr>
              <xdr:spPr>
                <a:xfrm>
                  <a:off x="6641631" y="1763889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Indice</a:t>
                  </a:r>
                </a:p>
              </xdr:txBody>
            </xdr:sp>
          </xdr:grpSp>
          <xdr:grpSp>
            <xdr:nvGrpSpPr>
              <xdr:cNvPr id="10" name="Grupo 9">
                <a:extLst>
                  <a:ext uri="{FF2B5EF4-FFF2-40B4-BE49-F238E27FC236}">
                    <a16:creationId xmlns:a16="http://schemas.microsoft.com/office/drawing/2014/main" id="{684E3337-9CF3-6FAF-CEE3-E829161DA8FC}"/>
                  </a:ext>
                </a:extLst>
              </xdr:cNvPr>
              <xdr:cNvGrpSpPr/>
            </xdr:nvGrpSpPr>
            <xdr:grpSpPr>
              <a:xfrm>
                <a:off x="7779927" y="1105370"/>
                <a:ext cx="871209" cy="809038"/>
                <a:chOff x="7779927" y="1105370"/>
                <a:chExt cx="871209" cy="809038"/>
              </a:xfrm>
            </xdr:grpSpPr>
            <xdr:pic>
              <xdr:nvPicPr>
                <xdr:cNvPr id="14" name="Gráfico 13" descr="Gráfico de barras con tendencia alcista con relleno sólido">
                  <a:hlinkClick xmlns:r="http://schemas.openxmlformats.org/officeDocument/2006/relationships" r:id="rId4"/>
                  <a:extLst>
                    <a:ext uri="{FF2B5EF4-FFF2-40B4-BE49-F238E27FC236}">
                      <a16:creationId xmlns:a16="http://schemas.microsoft.com/office/drawing/2014/main" id="{5C04CEA6-90E5-D96C-9420-4A0B32EF10DB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6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826629" y="1105370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5" name="CuadroTexto 14">
                  <a:extLst>
                    <a:ext uri="{FF2B5EF4-FFF2-40B4-BE49-F238E27FC236}">
                      <a16:creationId xmlns:a16="http://schemas.microsoft.com/office/drawing/2014/main" id="{A6B330B6-F656-A0E7-B375-FFDEDCC39C5A}"/>
                    </a:ext>
                  </a:extLst>
                </xdr:cNvPr>
                <xdr:cNvSpPr txBox="1"/>
              </xdr:nvSpPr>
              <xdr:spPr>
                <a:xfrm>
                  <a:off x="7779927" y="1760675"/>
                  <a:ext cx="871209" cy="153733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Dashboard</a:t>
                  </a:r>
                </a:p>
              </xdr:txBody>
            </xdr:sp>
          </xdr:grpSp>
          <xdr:grpSp>
            <xdr:nvGrpSpPr>
              <xdr:cNvPr id="11" name="Grupo 10">
                <a:extLst>
                  <a:ext uri="{FF2B5EF4-FFF2-40B4-BE49-F238E27FC236}">
                    <a16:creationId xmlns:a16="http://schemas.microsoft.com/office/drawing/2014/main" id="{4491BAAE-11C6-2153-46AD-D201693A436D}"/>
                  </a:ext>
                </a:extLst>
              </xdr:cNvPr>
              <xdr:cNvGrpSpPr/>
            </xdr:nvGrpSpPr>
            <xdr:grpSpPr>
              <a:xfrm>
                <a:off x="8927631" y="1105370"/>
                <a:ext cx="813741" cy="799630"/>
                <a:chOff x="8927631" y="1105370"/>
                <a:chExt cx="813741" cy="799630"/>
              </a:xfrm>
            </xdr:grpSpPr>
            <xdr:pic>
              <xdr:nvPicPr>
                <xdr:cNvPr id="12" name="Gráfico 11" descr="Semáforo con relleno sólido">
                  <a:hlinkClick xmlns:r="http://schemas.openxmlformats.org/officeDocument/2006/relationships" r:id="rId7"/>
                  <a:extLst>
                    <a:ext uri="{FF2B5EF4-FFF2-40B4-BE49-F238E27FC236}">
                      <a16:creationId xmlns:a16="http://schemas.microsoft.com/office/drawing/2014/main" id="{E7F8494D-6207-E848-52D8-CDFC6ED51CAB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9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8951148" y="1105370"/>
                  <a:ext cx="720907" cy="7227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3" name="CuadroTexto 12">
                  <a:extLst>
                    <a:ext uri="{FF2B5EF4-FFF2-40B4-BE49-F238E27FC236}">
                      <a16:creationId xmlns:a16="http://schemas.microsoft.com/office/drawing/2014/main" id="{5F6C8DE0-550B-D97C-DCEE-0BFA75F488F1}"/>
                    </a:ext>
                  </a:extLst>
                </xdr:cNvPr>
                <xdr:cNvSpPr txBox="1"/>
              </xdr:nvSpPr>
              <xdr:spPr>
                <a:xfrm>
                  <a:off x="8927631" y="1745074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Semáforos</a:t>
                  </a:r>
                </a:p>
              </xdr:txBody>
            </xdr:sp>
          </xdr:grpSp>
        </xdr:grpSp>
      </xdr:grpSp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15ECC5C4-811F-B70D-2ACD-FEC7898B8D3C}"/>
              </a:ext>
            </a:extLst>
          </xdr:cNvPr>
          <xdr:cNvCxnSpPr/>
        </xdr:nvCxnSpPr>
        <xdr:spPr>
          <a:xfrm>
            <a:off x="6682325" y="155741"/>
            <a:ext cx="4308" cy="825324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5" name="Imagen 4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0E42144-C527-3471-EAC3-9B67A2B88F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402580" y="64892"/>
            <a:ext cx="1061824" cy="990799"/>
          </a:xfrm>
          <a:prstGeom prst="rect">
            <a:avLst/>
          </a:prstGeom>
        </xdr:spPr>
      </xdr:pic>
      <xdr:sp macro="" textlink="">
        <xdr:nvSpPr>
          <xdr:cNvPr id="6" name="Cuadro de texto 2">
            <a:extLst>
              <a:ext uri="{FF2B5EF4-FFF2-40B4-BE49-F238E27FC236}">
                <a16:creationId xmlns:a16="http://schemas.microsoft.com/office/drawing/2014/main" id="{574D0744-CC85-60E9-8C46-FCC099FF0E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0962" y="0"/>
            <a:ext cx="4314207" cy="1292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0</xdr:col>
      <xdr:colOff>0</xdr:colOff>
      <xdr:row>6</xdr:row>
      <xdr:rowOff>1</xdr:rowOff>
    </xdr:from>
    <xdr:to>
      <xdr:col>3</xdr:col>
      <xdr:colOff>0</xdr:colOff>
      <xdr:row>12</xdr:row>
      <xdr:rowOff>0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6DAE72A8-2ABC-15CD-51A9-003F61348206}"/>
            </a:ext>
          </a:extLst>
        </xdr:cNvPr>
        <xdr:cNvGrpSpPr/>
      </xdr:nvGrpSpPr>
      <xdr:grpSpPr>
        <a:xfrm>
          <a:off x="0" y="1085851"/>
          <a:ext cx="4543425" cy="1085849"/>
          <a:chOff x="0" y="1092201"/>
          <a:chExt cx="4542367" cy="1092199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1" name="Código Regional 1">
                <a:extLst>
                  <a:ext uri="{FF2B5EF4-FFF2-40B4-BE49-F238E27FC236}">
                    <a16:creationId xmlns:a16="http://schemas.microsoft.com/office/drawing/2014/main" id="{56EFC376-A14D-B3F1-AECC-CD979F8EEAE3}"/>
                  </a:ext>
                </a:extLst>
              </xdr:cNvPr>
              <xdr:cNvGraphicFramePr/>
            </xdr:nvGraphicFramePr>
            <xdr:xfrm>
              <a:off x="0" y="1092201"/>
              <a:ext cx="1193800" cy="1092199"/>
            </xdr:xfrm>
            <a:graphic>
              <a:graphicData uri="http://schemas.microsoft.com/office/drawing/2010/slicer">
                <sle:slicer xmlns:sle="http://schemas.microsoft.com/office/drawing/2010/slicer" name="Código Regional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1092201"/>
                <a:ext cx="1193800" cy="10921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CO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2" name="Regional 1">
                <a:extLst>
                  <a:ext uri="{FF2B5EF4-FFF2-40B4-BE49-F238E27FC236}">
                    <a16:creationId xmlns:a16="http://schemas.microsoft.com/office/drawing/2014/main" id="{B9052237-85EC-8CEC-A1F8-8E15BFB59BAF}"/>
                  </a:ext>
                </a:extLst>
              </xdr:cNvPr>
              <xdr:cNvGraphicFramePr/>
            </xdr:nvGraphicFramePr>
            <xdr:xfrm>
              <a:off x="1193799" y="1092201"/>
              <a:ext cx="2218268" cy="1092199"/>
            </xdr:xfrm>
            <a:graphic>
              <a:graphicData uri="http://schemas.microsoft.com/office/drawing/2010/slicer">
                <sle:slicer xmlns:sle="http://schemas.microsoft.com/office/drawing/2010/slicer" name="Regional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93799" y="1092201"/>
                <a:ext cx="2218268" cy="10921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CO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3" name="Tamaño 1">
                <a:extLst>
                  <a:ext uri="{FF2B5EF4-FFF2-40B4-BE49-F238E27FC236}">
                    <a16:creationId xmlns:a16="http://schemas.microsoft.com/office/drawing/2014/main" id="{30BB31ED-901E-FF18-65B8-209B79562B8A}"/>
                  </a:ext>
                </a:extLst>
              </xdr:cNvPr>
              <xdr:cNvGraphicFramePr/>
            </xdr:nvGraphicFramePr>
            <xdr:xfrm>
              <a:off x="3412067" y="1092201"/>
              <a:ext cx="1130300" cy="1092199"/>
            </xdr:xfrm>
            <a:graphic>
              <a:graphicData uri="http://schemas.microsoft.com/office/drawing/2010/slicer">
                <sle:slicer xmlns:sle="http://schemas.microsoft.com/office/drawing/2010/slicer" name="Tamaño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12067" y="1092201"/>
                <a:ext cx="1130300" cy="10921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CO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276227</xdr:colOff>
      <xdr:row>0</xdr:row>
      <xdr:rowOff>0</xdr:rowOff>
    </xdr:from>
    <xdr:to>
      <xdr:col>10</xdr:col>
      <xdr:colOff>962262</xdr:colOff>
      <xdr:row>11</xdr:row>
      <xdr:rowOff>128975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E6228879-04FF-4550-B966-61D0B1DD2FA4}"/>
            </a:ext>
          </a:extLst>
        </xdr:cNvPr>
        <xdr:cNvGrpSpPr/>
      </xdr:nvGrpSpPr>
      <xdr:grpSpPr>
        <a:xfrm>
          <a:off x="10025065" y="0"/>
          <a:ext cx="6353410" cy="2119700"/>
          <a:chOff x="5006340" y="0"/>
          <a:chExt cx="6705461" cy="2137410"/>
        </a:xfrm>
      </xdr:grpSpPr>
      <xdr:grpSp>
        <xdr:nvGrpSpPr>
          <xdr:cNvPr id="19" name="Grupo 18">
            <a:extLst>
              <a:ext uri="{FF2B5EF4-FFF2-40B4-BE49-F238E27FC236}">
                <a16:creationId xmlns:a16="http://schemas.microsoft.com/office/drawing/2014/main" id="{68FE639C-3B30-7911-234C-176B8851A532}"/>
              </a:ext>
            </a:extLst>
          </xdr:cNvPr>
          <xdr:cNvGrpSpPr/>
        </xdr:nvGrpSpPr>
        <xdr:grpSpPr>
          <a:xfrm>
            <a:off x="5006340" y="0"/>
            <a:ext cx="6705461" cy="2137410"/>
            <a:chOff x="5006340" y="0"/>
            <a:chExt cx="6705461" cy="2137410"/>
          </a:xfrm>
        </xdr:grpSpPr>
        <xdr:sp macro="" textlink="">
          <xdr:nvSpPr>
            <xdr:cNvPr id="23" name="Rectángulo: esquinas redondeadas 22">
              <a:extLst>
                <a:ext uri="{FF2B5EF4-FFF2-40B4-BE49-F238E27FC236}">
                  <a16:creationId xmlns:a16="http://schemas.microsoft.com/office/drawing/2014/main" id="{6EE482FB-2DFD-5F71-B512-03860DD73950}"/>
                </a:ext>
              </a:extLst>
            </xdr:cNvPr>
            <xdr:cNvSpPr/>
          </xdr:nvSpPr>
          <xdr:spPr>
            <a:xfrm>
              <a:off x="5006340" y="0"/>
              <a:ext cx="6705461" cy="2137410"/>
            </a:xfrm>
            <a:prstGeom prst="roundRect">
              <a:avLst>
                <a:gd name="adj" fmla="val 18938"/>
              </a:avLst>
            </a:prstGeom>
            <a:solidFill>
              <a:schemeClr val="bg1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xdr:spPr>
          <xdr:style>
            <a:lnRef idx="2">
              <a:schemeClr val="accent5"/>
            </a:lnRef>
            <a:fillRef idx="1">
              <a:schemeClr val="lt1"/>
            </a:fillRef>
            <a:effectRef idx="0">
              <a:schemeClr val="accent5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s-CO" sz="1200" b="1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  <xdr:grpSp>
          <xdr:nvGrpSpPr>
            <xdr:cNvPr id="24" name="Grupo 23">
              <a:extLst>
                <a:ext uri="{FF2B5EF4-FFF2-40B4-BE49-F238E27FC236}">
                  <a16:creationId xmlns:a16="http://schemas.microsoft.com/office/drawing/2014/main" id="{88B9DC27-54D0-7262-A37C-5020CC5FD105}"/>
                </a:ext>
              </a:extLst>
            </xdr:cNvPr>
            <xdr:cNvGrpSpPr/>
          </xdr:nvGrpSpPr>
          <xdr:grpSpPr>
            <a:xfrm>
              <a:off x="6677418" y="1104654"/>
              <a:ext cx="3120103" cy="817915"/>
              <a:chOff x="6641631" y="1105370"/>
              <a:chExt cx="3099741" cy="818445"/>
            </a:xfrm>
          </xdr:grpSpPr>
          <xdr:grpSp>
            <xdr:nvGrpSpPr>
              <xdr:cNvPr id="25" name="Grupo 24">
                <a:extLst>
                  <a:ext uri="{FF2B5EF4-FFF2-40B4-BE49-F238E27FC236}">
                    <a16:creationId xmlns:a16="http://schemas.microsoft.com/office/drawing/2014/main" id="{54B4A066-6834-CDAE-BF42-E6989868B2B2}"/>
                  </a:ext>
                </a:extLst>
              </xdr:cNvPr>
              <xdr:cNvGrpSpPr/>
            </xdr:nvGrpSpPr>
            <xdr:grpSpPr>
              <a:xfrm>
                <a:off x="6641631" y="1119148"/>
                <a:ext cx="813741" cy="804667"/>
                <a:chOff x="6641631" y="1119148"/>
                <a:chExt cx="813741" cy="804667"/>
              </a:xfrm>
            </xdr:grpSpPr>
            <xdr:pic>
              <xdr:nvPicPr>
                <xdr:cNvPr id="32" name="Gráfico 31" descr="Lista con relleno sólido">
                  <a:hlinkClick xmlns:r="http://schemas.openxmlformats.org/officeDocument/2006/relationships" r:id="rId1"/>
                  <a:extLst>
                    <a:ext uri="{FF2B5EF4-FFF2-40B4-BE49-F238E27FC236}">
                      <a16:creationId xmlns:a16="http://schemas.microsoft.com/office/drawing/2014/main" id="{7B0E9DEE-8B49-36E6-C92A-A3BEC9197C46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3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702778" y="1119148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3" name="CuadroTexto 32">
                  <a:extLst>
                    <a:ext uri="{FF2B5EF4-FFF2-40B4-BE49-F238E27FC236}">
                      <a16:creationId xmlns:a16="http://schemas.microsoft.com/office/drawing/2014/main" id="{D9462AEC-5151-2849-9EC1-1AFDCC469096}"/>
                    </a:ext>
                  </a:extLst>
                </xdr:cNvPr>
                <xdr:cNvSpPr txBox="1"/>
              </xdr:nvSpPr>
              <xdr:spPr>
                <a:xfrm>
                  <a:off x="6641631" y="1763889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Indice</a:t>
                  </a:r>
                </a:p>
              </xdr:txBody>
            </xdr:sp>
          </xdr:grpSp>
          <xdr:grpSp>
            <xdr:nvGrpSpPr>
              <xdr:cNvPr id="26" name="Grupo 25">
                <a:extLst>
                  <a:ext uri="{FF2B5EF4-FFF2-40B4-BE49-F238E27FC236}">
                    <a16:creationId xmlns:a16="http://schemas.microsoft.com/office/drawing/2014/main" id="{6C45D0D6-A42C-2C12-C26B-DA0AEF17D1A1}"/>
                  </a:ext>
                </a:extLst>
              </xdr:cNvPr>
              <xdr:cNvGrpSpPr/>
            </xdr:nvGrpSpPr>
            <xdr:grpSpPr>
              <a:xfrm>
                <a:off x="7779927" y="1105370"/>
                <a:ext cx="952668" cy="785199"/>
                <a:chOff x="7779927" y="1105370"/>
                <a:chExt cx="952668" cy="785199"/>
              </a:xfrm>
            </xdr:grpSpPr>
            <xdr:pic>
              <xdr:nvPicPr>
                <xdr:cNvPr id="30" name="Gráfico 29" descr="Gráfico de barras con tendencia alcista con relleno sólido">
                  <a:hlinkClick xmlns:r="http://schemas.openxmlformats.org/officeDocument/2006/relationships" r:id="rId4"/>
                  <a:extLst>
                    <a:ext uri="{FF2B5EF4-FFF2-40B4-BE49-F238E27FC236}">
                      <a16:creationId xmlns:a16="http://schemas.microsoft.com/office/drawing/2014/main" id="{5E33E325-0341-FF8D-C485-A772B7FCD60F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6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826629" y="1105370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1" name="CuadroTexto 30">
                  <a:extLst>
                    <a:ext uri="{FF2B5EF4-FFF2-40B4-BE49-F238E27FC236}">
                      <a16:creationId xmlns:a16="http://schemas.microsoft.com/office/drawing/2014/main" id="{0FF6ECEB-85F4-D91C-191C-4BBFF61B2947}"/>
                    </a:ext>
                  </a:extLst>
                </xdr:cNvPr>
                <xdr:cNvSpPr txBox="1"/>
              </xdr:nvSpPr>
              <xdr:spPr>
                <a:xfrm>
                  <a:off x="7779927" y="1754482"/>
                  <a:ext cx="952668" cy="136087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Dashboard</a:t>
                  </a:r>
                </a:p>
              </xdr:txBody>
            </xdr:sp>
          </xdr:grpSp>
          <xdr:grpSp>
            <xdr:nvGrpSpPr>
              <xdr:cNvPr id="27" name="Grupo 26">
                <a:extLst>
                  <a:ext uri="{FF2B5EF4-FFF2-40B4-BE49-F238E27FC236}">
                    <a16:creationId xmlns:a16="http://schemas.microsoft.com/office/drawing/2014/main" id="{2057EAFE-0A56-D791-3EF6-8D026AD76EE0}"/>
                  </a:ext>
                </a:extLst>
              </xdr:cNvPr>
              <xdr:cNvGrpSpPr/>
            </xdr:nvGrpSpPr>
            <xdr:grpSpPr>
              <a:xfrm>
                <a:off x="8927631" y="1105370"/>
                <a:ext cx="813741" cy="799630"/>
                <a:chOff x="8927631" y="1105370"/>
                <a:chExt cx="813741" cy="799630"/>
              </a:xfrm>
            </xdr:grpSpPr>
            <xdr:pic>
              <xdr:nvPicPr>
                <xdr:cNvPr id="28" name="Gráfico 27" descr="Semáforo con relleno sólido">
                  <a:hlinkClick xmlns:r="http://schemas.openxmlformats.org/officeDocument/2006/relationships" r:id="rId7"/>
                  <a:extLst>
                    <a:ext uri="{FF2B5EF4-FFF2-40B4-BE49-F238E27FC236}">
                      <a16:creationId xmlns:a16="http://schemas.microsoft.com/office/drawing/2014/main" id="{25B8357D-7208-EF1A-5490-97F157FB7F93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9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8951148" y="1105370"/>
                  <a:ext cx="720907" cy="7227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29" name="CuadroTexto 28">
                  <a:extLst>
                    <a:ext uri="{FF2B5EF4-FFF2-40B4-BE49-F238E27FC236}">
                      <a16:creationId xmlns:a16="http://schemas.microsoft.com/office/drawing/2014/main" id="{F3071CA6-F702-5D56-EF69-908A3DEB08A7}"/>
                    </a:ext>
                  </a:extLst>
                </xdr:cNvPr>
                <xdr:cNvSpPr txBox="1"/>
              </xdr:nvSpPr>
              <xdr:spPr>
                <a:xfrm>
                  <a:off x="8927631" y="1745074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Semáforos</a:t>
                  </a:r>
                </a:p>
              </xdr:txBody>
            </xdr:sp>
          </xdr:grpSp>
        </xdr:grpSp>
      </xdr:grpSp>
      <xdr:cxnSp macro="">
        <xdr:nvCxnSpPr>
          <xdr:cNvPr id="20" name="Conector recto 19">
            <a:extLst>
              <a:ext uri="{FF2B5EF4-FFF2-40B4-BE49-F238E27FC236}">
                <a16:creationId xmlns:a16="http://schemas.microsoft.com/office/drawing/2014/main" id="{90306C4F-E868-852F-6423-9F36FB87E8FB}"/>
              </a:ext>
            </a:extLst>
          </xdr:cNvPr>
          <xdr:cNvCxnSpPr/>
        </xdr:nvCxnSpPr>
        <xdr:spPr>
          <a:xfrm>
            <a:off x="6933785" y="190031"/>
            <a:ext cx="4308" cy="825324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1" name="Imagen 20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BED84F42-CBDD-883D-E492-229F327B3C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654040" y="99182"/>
            <a:ext cx="1061824" cy="990799"/>
          </a:xfrm>
          <a:prstGeom prst="rect">
            <a:avLst/>
          </a:prstGeom>
        </xdr:spPr>
      </xdr:pic>
      <xdr:sp macro="" textlink="">
        <xdr:nvSpPr>
          <xdr:cNvPr id="22" name="Cuadro de texto 2">
            <a:extLst>
              <a:ext uri="{FF2B5EF4-FFF2-40B4-BE49-F238E27FC236}">
                <a16:creationId xmlns:a16="http://schemas.microsoft.com/office/drawing/2014/main" id="{EAC8778E-A8CA-4709-DE78-7DC9B323EC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72422" y="34290"/>
            <a:ext cx="4314207" cy="1292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0</xdr:col>
      <xdr:colOff>0</xdr:colOff>
      <xdr:row>5</xdr:row>
      <xdr:rowOff>176215</xdr:rowOff>
    </xdr:from>
    <xdr:to>
      <xdr:col>5</xdr:col>
      <xdr:colOff>9523</xdr:colOff>
      <xdr:row>11</xdr:row>
      <xdr:rowOff>176214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E4491C9-91AC-A7F1-DB0D-90136C2BF73B}"/>
            </a:ext>
          </a:extLst>
        </xdr:cNvPr>
        <xdr:cNvGrpSpPr/>
      </xdr:nvGrpSpPr>
      <xdr:grpSpPr>
        <a:xfrm>
          <a:off x="0" y="1081090"/>
          <a:ext cx="9758361" cy="1085849"/>
          <a:chOff x="0" y="1081090"/>
          <a:chExt cx="9763123" cy="1085849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Código Regional 2">
                <a:extLst>
                  <a:ext uri="{FF2B5EF4-FFF2-40B4-BE49-F238E27FC236}">
                    <a16:creationId xmlns:a16="http://schemas.microsoft.com/office/drawing/2014/main" id="{F6085873-7DF6-B860-FAA7-81D71BFB0A87}"/>
                  </a:ext>
                </a:extLst>
              </xdr:cNvPr>
              <xdr:cNvGraphicFramePr/>
            </xdr:nvGraphicFramePr>
            <xdr:xfrm>
              <a:off x="0" y="1081090"/>
              <a:ext cx="1190625" cy="1085849"/>
            </xdr:xfrm>
            <a:graphic>
              <a:graphicData uri="http://schemas.microsoft.com/office/drawing/2010/slicer">
                <sle:slicer xmlns:sle="http://schemas.microsoft.com/office/drawing/2010/slicer" name="Código Regional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1081090"/>
                <a:ext cx="1190625" cy="108584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CO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gional 2">
                <a:extLst>
                  <a:ext uri="{FF2B5EF4-FFF2-40B4-BE49-F238E27FC236}">
                    <a16:creationId xmlns:a16="http://schemas.microsoft.com/office/drawing/2014/main" id="{49653545-4E27-93CD-F102-62A596DE97C1}"/>
                  </a:ext>
                </a:extLst>
              </xdr:cNvPr>
              <xdr:cNvGraphicFramePr/>
            </xdr:nvGraphicFramePr>
            <xdr:xfrm>
              <a:off x="1193799" y="1081090"/>
              <a:ext cx="2206626" cy="1085849"/>
            </xdr:xfrm>
            <a:graphic>
              <a:graphicData uri="http://schemas.microsoft.com/office/drawing/2010/slicer">
                <sle:slicer xmlns:sle="http://schemas.microsoft.com/office/drawing/2010/slicer" name="Regional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93799" y="1081090"/>
                <a:ext cx="2206626" cy="108584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CO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Código Centro">
                <a:extLst>
                  <a:ext uri="{FF2B5EF4-FFF2-40B4-BE49-F238E27FC236}">
                    <a16:creationId xmlns:a16="http://schemas.microsoft.com/office/drawing/2014/main" id="{76019968-64EE-84DE-A272-A832B72D0BC0}"/>
                  </a:ext>
                </a:extLst>
              </xdr:cNvPr>
              <xdr:cNvGraphicFramePr/>
            </xdr:nvGraphicFramePr>
            <xdr:xfrm>
              <a:off x="3409950" y="1081090"/>
              <a:ext cx="1173000" cy="1085849"/>
            </xdr:xfrm>
            <a:graphic>
              <a:graphicData uri="http://schemas.microsoft.com/office/drawing/2010/slicer">
                <sle:slicer xmlns:sle="http://schemas.microsoft.com/office/drawing/2010/slicer" name="Código Centr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09950" y="1081090"/>
                <a:ext cx="1173000" cy="108584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CO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Centro de Formación">
                <a:extLst>
                  <a:ext uri="{FF2B5EF4-FFF2-40B4-BE49-F238E27FC236}">
                    <a16:creationId xmlns:a16="http://schemas.microsoft.com/office/drawing/2014/main" id="{45068B94-FA46-DFB5-46AF-DFD9D3469F67}"/>
                  </a:ext>
                </a:extLst>
              </xdr:cNvPr>
              <xdr:cNvGraphicFramePr/>
            </xdr:nvGraphicFramePr>
            <xdr:xfrm>
              <a:off x="4552950" y="1081090"/>
              <a:ext cx="4067175" cy="1085849"/>
            </xdr:xfrm>
            <a:graphic>
              <a:graphicData uri="http://schemas.microsoft.com/office/drawing/2010/slicer">
                <sle:slicer xmlns:sle="http://schemas.microsoft.com/office/drawing/2010/slicer" name="Centro de Formación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552950" y="1081090"/>
                <a:ext cx="4067175" cy="108584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CO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1" name="Tamaño 2">
                <a:extLst>
                  <a:ext uri="{FF2B5EF4-FFF2-40B4-BE49-F238E27FC236}">
                    <a16:creationId xmlns:a16="http://schemas.microsoft.com/office/drawing/2014/main" id="{D793A939-1F52-4C64-E824-302595B9231F}"/>
                  </a:ext>
                </a:extLst>
              </xdr:cNvPr>
              <xdr:cNvGraphicFramePr/>
            </xdr:nvGraphicFramePr>
            <xdr:xfrm>
              <a:off x="8629648" y="1081090"/>
              <a:ext cx="1133475" cy="1085849"/>
            </xdr:xfrm>
            <a:graphic>
              <a:graphicData uri="http://schemas.microsoft.com/office/drawing/2010/slicer">
                <sle:slicer xmlns:sle="http://schemas.microsoft.com/office/drawing/2010/slicer" name="Tamaño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8629648" y="1081090"/>
                <a:ext cx="1133475" cy="108584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CO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.sharepoint.com/sites/GGIER/Shared%20Documents/General/Informaci&#243;n%20Estad&#237;stica%20-%20Informe%20Estad&#237;stico%20-%20Informe%20Estad&#237;stico/Prueba%20Informe%20Estad&#237;stico/8.%20Contratos%20de%20Aprendizaje%20-%20EN%20REVISI&#211;N.xlsb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onardo Marin Garcia" refreshedDate="42410.428074189818" createdVersion="5" refreshedVersion="5" minRefreshableVersion="3" recordCount="117" xr:uid="{00000000-000A-0000-FFFF-FFFF00000000}">
  <cacheSource type="worksheet">
    <worksheetSource ref="B4:J121" sheet="Contratos Voluntarios Centros" r:id="rId2"/>
  </cacheSource>
  <cacheFields count="10">
    <cacheField name="Cod. Regional " numFmtId="0">
      <sharedItems containsSemiMixedTypes="0" containsString="0" containsNumber="1" containsInteger="1" minValue="5" maxValue="99" count="33">
        <n v="91"/>
        <n v="81"/>
        <n v="5"/>
        <n v="8"/>
        <n v="11"/>
        <n v="13"/>
        <n v="15"/>
        <n v="17"/>
        <n v="18"/>
        <n v="85"/>
        <n v="19"/>
        <n v="20"/>
        <n v="27"/>
        <n v="23"/>
        <n v="25"/>
        <n v="94"/>
        <n v="95"/>
        <n v="41"/>
        <n v="44"/>
        <n v="47"/>
        <n v="50"/>
        <n v="52"/>
        <n v="54"/>
        <n v="86"/>
        <n v="63"/>
        <n v="66"/>
        <n v="88"/>
        <n v="68"/>
        <n v="70"/>
        <n v="73"/>
        <n v="76"/>
        <n v="97"/>
        <n v="99"/>
      </sharedItems>
    </cacheField>
    <cacheField name="Regional" numFmtId="0">
      <sharedItems/>
    </cacheField>
    <cacheField name="Cod. Centro" numFmtId="0">
      <sharedItems containsSemiMixedTypes="0" containsString="0" containsNumber="1" containsInteger="1" minValue="9101" maxValue="9549"/>
    </cacheField>
    <cacheField name="Centro" numFmtId="0">
      <sharedItems/>
    </cacheField>
    <cacheField name="Aprendices Con Contrato De Aprendizaje por Centro (Incluye Contrato de Aprendizaje Voluntario)" numFmtId="166">
      <sharedItems containsSemiMixedTypes="0" containsString="0" containsNumber="1" containsInteger="1" minValue="20" maxValue="22139"/>
    </cacheField>
    <cacheField name="Ejecucion " numFmtId="166">
      <sharedItems containsSemiMixedTypes="0" containsString="0" containsNumber="1" containsInteger="1" minValue="2" maxValue="7452"/>
    </cacheField>
    <cacheField name=" % Ejecucion" numFmtId="10">
      <sharedItems containsSemiMixedTypes="0" containsString="0" containsNumber="1" minValue="4.878048780487805E-2" maxValue="0.85"/>
    </cacheField>
    <cacheField name="Aprendices Con Contrato De Aprendizaje Voluntario por Centro" numFmtId="166">
      <sharedItems containsSemiMixedTypes="0" containsString="0" containsNumber="1" containsInteger="1" minValue="41" maxValue="4206"/>
    </cacheField>
    <cacheField name="Ejecución" numFmtId="166">
      <sharedItems containsSemiMixedTypes="0" containsString="0" containsNumber="1" containsInteger="1" minValue="0" maxValue="972"/>
    </cacheField>
    <cacheField name="% Ejecución" numFmtId="10">
      <sharedItems containsSemiMixedTypes="0" containsString="0" containsNumber="1" minValue="0" maxValue="0.791411042944785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nny Lorena Rodríguez Polania" refreshedDate="45574.894328587965" createdVersion="8" refreshedVersion="8" minRefreshableVersion="3" recordCount="33" xr:uid="{E036BB3E-4D48-45D8-B500-7B1B53E56B90}">
  <cacheSource type="worksheet">
    <worksheetSource name="Contratos_Reg5"/>
  </cacheSource>
  <cacheFields count="28">
    <cacheField name="Código Regional" numFmtId="0">
      <sharedItems containsSemiMixedTypes="0" containsString="0" containsNumber="1" containsInteger="1" minValue="5" maxValue="99" count="33">
        <n v="5"/>
        <n v="8"/>
        <n v="11"/>
        <n v="13"/>
        <n v="15"/>
        <n v="17"/>
        <n v="18"/>
        <n v="19"/>
        <n v="20"/>
        <n v="23"/>
        <n v="25"/>
        <n v="27"/>
        <n v="41"/>
        <n v="44"/>
        <n v="47"/>
        <n v="50"/>
        <n v="52"/>
        <n v="54"/>
        <n v="63"/>
        <n v="66"/>
        <n v="68"/>
        <n v="70"/>
        <n v="73"/>
        <n v="76"/>
        <n v="81"/>
        <n v="85"/>
        <n v="86"/>
        <n v="88"/>
        <n v="91"/>
        <n v="94"/>
        <n v="95"/>
        <n v="97"/>
        <n v="99"/>
      </sharedItems>
    </cacheField>
    <cacheField name="Reg" numFmtId="0">
      <sharedItems count="33">
        <s v="REGIONAL ANTIOQUIA"/>
        <s v="REGIONAL ATLÁNTICO"/>
        <s v="REGIONAL DISTRITO CAPITAL"/>
        <s v="REGIONAL BOLÍVAR"/>
        <s v="REGIONAL BOYACÁ"/>
        <s v="REGIONAL CALDAS"/>
        <s v="REGIONAL CAQUETÁ"/>
        <s v="REGIONAL CAUCA"/>
        <s v="REGIONAL CESAR"/>
        <s v="REGIONAL CÓRDOBA"/>
        <s v="REGIONAL CUNDINAMARCA"/>
        <s v="REGIONAL CHOCÓ"/>
        <s v="REGIONAL HUILA"/>
        <s v="REGIONAL GUAJIRA"/>
        <s v="REGIONAL MAGDALENA"/>
        <s v="REGIONAL META"/>
        <s v="REGIONAL NARIÑO"/>
        <s v="REGIONAL NORTE DE SANTANDER"/>
        <s v="REGIONAL QUINDÍO"/>
        <s v="REGIONAL RISARALDA"/>
        <s v="REGIONAL SANTANDER"/>
        <s v="REGIONAL SUCRE"/>
        <s v="REGIONAL TOLIMA"/>
        <s v="REGIONAL VALLE"/>
        <s v="REGIONAL ARAUCA"/>
        <s v="REGIONAL CASANARE"/>
        <s v="REGIONAL PUTUMAYO"/>
        <s v="REGIONAL SAN ANDRÉS"/>
        <s v="REGIONAL AMAZONAS"/>
        <s v="REGIONAL GUAINÍA"/>
        <s v="REGIONAL GUAVIARE"/>
        <s v="REGIONAL VAUPÉS"/>
        <s v="REGIONAL VICHADA"/>
      </sharedItems>
    </cacheField>
    <cacheField name="Regional" numFmtId="0">
      <sharedItems count="33">
        <s v="5_ANTIOQUIA"/>
        <s v="8 ATLÁNTICO"/>
        <s v="11_DISTRITO CAPITAL"/>
        <s v="13_BOLÍVAR"/>
        <s v="15_BOYACÁ"/>
        <s v="17_CALDAS"/>
        <s v="18_CAQUETÁ"/>
        <s v="19_CAUCA"/>
        <s v="20_CESAR"/>
        <s v="23_CÓRDOBA"/>
        <s v="25_CUNDINAMARCA"/>
        <s v="27 CHOCÓ"/>
        <s v="41_HUILA"/>
        <s v="44_GUAJIRA"/>
        <s v="47_MAGDALENA"/>
        <s v="50_META"/>
        <s v="52_NARIÑO"/>
        <s v="54_NORTE DE SANTANDER"/>
        <s v="63_QUINDÍO"/>
        <s v="66_RISARALDA"/>
        <s v="68_SANTANDER"/>
        <s v="70_SUCRE"/>
        <s v="73_TOLIMA"/>
        <s v="76_VALLE"/>
        <s v="81_ARAUCA"/>
        <s v="85_CASANARE"/>
        <s v="86 PUTUMAYO"/>
        <s v="88_SAN ANDRÉS"/>
        <s v="91_AMAZONAS"/>
        <s v="94_GUAINÍA"/>
        <s v="95 GUAVIARE"/>
        <s v="97_VAUPÉS"/>
        <s v="99_VICHADA"/>
      </sharedItems>
    </cacheField>
    <cacheField name="Tamaño" numFmtId="0">
      <sharedItems count="3">
        <s v="GRANDE"/>
        <s v="MEDIANO"/>
        <s v="PEQUEÑO"/>
      </sharedItems>
    </cacheField>
    <cacheField name="Empresas con Cuotas Voluntarias - Meta" numFmtId="0">
      <sharedItems containsSemiMixedTypes="0" containsString="0" containsNumber="1" containsInteger="1" minValue="4" maxValue="900"/>
    </cacheField>
    <cacheField name="Empresas con Cuotas Voluntarias - Ejecución" numFmtId="0">
      <sharedItems containsSemiMixedTypes="0" containsString="0" containsNumber="1" containsInteger="1" minValue="2" maxValue="566"/>
    </cacheField>
    <cacheField name="Empresas con Cuotas Voluntarias - % Ejecución" numFmtId="9">
      <sharedItems containsSemiMixedTypes="0" containsString="0" containsNumber="1" minValue="0.33333333333333331" maxValue="1.2203389830508475"/>
    </cacheField>
    <cacheField name="Por ejecutar" numFmtId="9">
      <sharedItems containsSemiMixedTypes="0" containsString="0" containsNumber="1" minValue="-0.22033898305084754" maxValue="0.66666666666666674"/>
    </cacheField>
    <cacheField name="Empresas con Cuotas Reguladas - Meta" numFmtId="0">
      <sharedItems containsSemiMixedTypes="0" containsString="0" containsNumber="1" containsInteger="1" minValue="3" maxValue="14425"/>
    </cacheField>
    <cacheField name="Empresas con Cuotas Reguladas - Ejecución" numFmtId="0">
      <sharedItems containsSemiMixedTypes="0" containsString="0" containsNumber="1" containsInteger="1" minValue="2" maxValue="14545"/>
    </cacheField>
    <cacheField name="Empresas con Cuotas Reguladas - % Ejecución" numFmtId="0">
      <sharedItems containsSemiMixedTypes="0" containsString="0" containsNumber="1" minValue="0.66666666666666663" maxValue="1.0934182590233545"/>
    </cacheField>
    <cacheField name="Por ejecutar2" numFmtId="9">
      <sharedItems containsSemiMixedTypes="0" containsString="0" containsNumber="1" minValue="-9.3418259023354544E-2" maxValue="0.33333333333333337"/>
    </cacheField>
    <cacheField name="Contrato de Aprendizaje SENA - Meta" numFmtId="166">
      <sharedItems containsSemiMixedTypes="0" containsString="0" containsNumber="1" containsInteger="1" minValue="90" maxValue="68544"/>
    </cacheField>
    <cacheField name="Contrato de Aprendizaje SENA - Ejecución" numFmtId="166">
      <sharedItems containsSemiMixedTypes="0" containsString="0" containsNumber="1" containsInteger="1" minValue="60" maxValue="54113"/>
    </cacheField>
    <cacheField name="Contrato de Aprendizaje SENA - % Ejecución" numFmtId="10">
      <sharedItems containsSemiMixedTypes="0" containsString="0" containsNumber="1" minValue="0.66666666666666663" maxValue="1.3775933609958506"/>
    </cacheField>
    <cacheField name="Por ejecutar3" numFmtId="9">
      <sharedItems containsSemiMixedTypes="0" containsString="0" containsNumber="1" minValue="-0.37759336099585061" maxValue="0.33333333333333337"/>
    </cacheField>
    <cacheField name="Contrato de Aprendizaje No SENA - Meta" numFmtId="166">
      <sharedItems containsSemiMixedTypes="0" containsString="0" containsNumber="1" containsInteger="1" minValue="1" maxValue="33456"/>
    </cacheField>
    <cacheField name="Contrato de Aprendizaje No SENA - Ejecución" numFmtId="166">
      <sharedItems containsSemiMixedTypes="0" containsString="0" containsNumber="1" containsInteger="1" minValue="1" maxValue="34996"/>
    </cacheField>
    <cacheField name="Contrato de Aprendizaje No SENA - % Ejecución" numFmtId="10">
      <sharedItems containsSemiMixedTypes="0" containsString="0" containsNumber="1" minValue="0.52083333333333337" maxValue="2"/>
    </cacheField>
    <cacheField name="Por ejecutar4" numFmtId="9">
      <sharedItems containsSemiMixedTypes="0" containsString="0" containsNumber="1" minValue="-1" maxValue="0.47916666666666663"/>
    </cacheField>
    <cacheField name="Total Contratos de Aprendizaje - Meta" numFmtId="166">
      <sharedItems containsSemiMixedTypes="0" containsString="0" containsNumber="1" containsInteger="1" minValue="100" maxValue="102000"/>
    </cacheField>
    <cacheField name="Total Contratos de Aprendizaje - Ejecución" numFmtId="166">
      <sharedItems containsSemiMixedTypes="0" containsString="0" containsNumber="1" containsInteger="1" minValue="67" maxValue="89109"/>
    </cacheField>
    <cacheField name="Total Contratos de Aprendizaje - % Ejecución" numFmtId="10">
      <sharedItems containsSemiMixedTypes="0" containsString="0" containsNumber="1" minValue="0.67" maxValue="1.3775510204081634"/>
    </cacheField>
    <cacheField name="Por ejecutar5" numFmtId="9">
      <sharedItems containsSemiMixedTypes="0" containsString="0" containsNumber="1" minValue="-0.37755102040816335" maxValue="0.32999999999999996"/>
    </cacheField>
    <cacheField name="Contratos de Aprendizaje Voluntarios - Meta" numFmtId="166">
      <sharedItems containsSemiMixedTypes="0" containsString="0" containsNumber="1" containsInteger="1" minValue="20" maxValue="1893"/>
    </cacheField>
    <cacheField name="Contratos de Aprendizaje Voluntarios - Ejecución" numFmtId="166">
      <sharedItems containsSemiMixedTypes="0" containsString="0" containsNumber="1" containsInteger="1" minValue="11" maxValue="1201"/>
    </cacheField>
    <cacheField name="Contratos de Aprendizaje Voluntarios - % Ejecución" numFmtId="10">
      <sharedItems containsSemiMixedTypes="0" containsString="0" containsNumber="1" minValue="0.4107142857142857" maxValue="1.2058823529411764"/>
    </cacheField>
    <cacheField name="Por ejecutar52" numFmtId="9">
      <sharedItems containsSemiMixedTypes="0" containsString="0" containsNumber="1" minValue="-0.20588235294117641" maxValue="0.5892857142857143"/>
    </cacheField>
  </cacheFields>
  <extLst>
    <ext xmlns:x14="http://schemas.microsoft.com/office/spreadsheetml/2009/9/main" uri="{725AE2AE-9491-48be-B2B4-4EB974FC3084}">
      <x14:pivotCacheDefinition pivotCacheId="1614484747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nny Lorena Rodríguez Polania" refreshedDate="45637.507133680556" createdVersion="8" refreshedVersion="8" minRefreshableVersion="3" recordCount="118" xr:uid="{084576A9-D696-4F58-A2E9-FC7D72A8F538}">
  <cacheSource type="worksheet">
    <worksheetSource name="Contratos_Ctros6"/>
  </cacheSource>
  <cacheFields count="12">
    <cacheField name="Código Regional" numFmtId="0">
      <sharedItems containsSemiMixedTypes="0" containsString="0" containsNumber="1" containsInteger="1" minValue="5" maxValue="99" count="33">
        <n v="5"/>
        <n v="8"/>
        <n v="13"/>
        <n v="15"/>
        <n v="17"/>
        <n v="19"/>
        <n v="20"/>
        <n v="23"/>
        <n v="41"/>
        <n v="50"/>
        <n v="47"/>
        <n v="54"/>
        <n v="63"/>
        <n v="66"/>
        <n v="68"/>
        <n v="73"/>
        <n v="76"/>
        <n v="11"/>
        <n v="44"/>
        <n v="25"/>
        <n v="18"/>
        <n v="91"/>
        <n v="86"/>
        <n v="85"/>
        <n v="27"/>
        <n v="81"/>
        <n v="99"/>
        <n v="95"/>
        <n v="52"/>
        <n v="88"/>
        <n v="70"/>
        <n v="94"/>
        <n v="97"/>
      </sharedItems>
    </cacheField>
    <cacheField name="Regional" numFmtId="0">
      <sharedItems count="33">
        <s v="REGIONAL ANTIOQUIA"/>
        <s v="REGIONAL ATLÁNTICO"/>
        <s v="REGIONAL BOLÍVAR"/>
        <s v="REGIONAL BOYACÁ"/>
        <s v="REGIONAL CALDAS"/>
        <s v="REGIONAL CAUCA"/>
        <s v="REGIONAL CESAR"/>
        <s v="REGIONAL CÓRDOBA"/>
        <s v="REGIONAL HUILA"/>
        <s v="REGIONAL META"/>
        <s v="REGIONAL MAGDALENA"/>
        <s v="REGIONAL NORTE DE SANTANDER"/>
        <s v="REGIONAL QUINDÍO"/>
        <s v="REGIONAL RISARALDA"/>
        <s v="REGIONAL SANTANDER"/>
        <s v="REGIONAL TOLIMA"/>
        <s v="REGIONAL VALLE"/>
        <s v="REGIONAL DISTRITO CAPITAL"/>
        <s v="REGIONAL GUAJIRA"/>
        <s v="REGIONAL CUNDINAMARCA"/>
        <s v="REGIONAL CAQUETÁ"/>
        <s v="REGIONAL AMAZONAS"/>
        <s v="REGIONAL PUTUMAYO"/>
        <s v="REGIONAL CASANARE"/>
        <s v="REGIONAL CHOCÓ"/>
        <s v="REGIONAL ARAUCA"/>
        <s v="REGIONAL VICHADA"/>
        <s v="REGIONAL GUAVIARE"/>
        <s v="REGIONAL NARIÑO"/>
        <s v="REGIONAL SAN ANDRÉS"/>
        <s v="REGIONAL SUCRE"/>
        <s v="REGIONAL GUAINÍA"/>
        <s v="REGIONAL VAUPÉS"/>
      </sharedItems>
    </cacheField>
    <cacheField name="Código Centro" numFmtId="0">
      <sharedItems containsSemiMixedTypes="0" containsString="0" containsNumber="1" containsInteger="1" minValue="9101" maxValue="9551" count="118">
        <n v="9101"/>
        <n v="9103"/>
        <n v="9104"/>
        <n v="9105"/>
        <n v="9110"/>
        <n v="9111"/>
        <n v="9112"/>
        <n v="9113"/>
        <n v="9114"/>
        <n v="9115"/>
        <n v="9116"/>
        <n v="9117"/>
        <n v="9118"/>
        <n v="9119"/>
        <n v="9120"/>
        <n v="9121"/>
        <n v="9122"/>
        <n v="9123"/>
        <n v="9124"/>
        <n v="9125"/>
        <n v="9126"/>
        <n v="9127"/>
        <n v="9201"/>
        <n v="9202"/>
        <n v="9203"/>
        <n v="9204"/>
        <n v="9205"/>
        <n v="9206"/>
        <n v="9207"/>
        <n v="9208"/>
        <n v="9209"/>
        <n v="9210"/>
        <n v="9211"/>
        <n v="9212"/>
        <n v="9213"/>
        <n v="9214"/>
        <n v="9215"/>
        <n v="9216"/>
        <n v="9217"/>
        <n v="9218"/>
        <n v="9219"/>
        <n v="9220"/>
        <n v="9221"/>
        <n v="9222"/>
        <n v="9223"/>
        <n v="9224"/>
        <n v="9225"/>
        <n v="9226"/>
        <n v="9227"/>
        <n v="9228"/>
        <n v="9229"/>
        <n v="9230"/>
        <n v="9231"/>
        <n v="9232"/>
        <n v="9301"/>
        <n v="9302"/>
        <n v="9303"/>
        <n v="9304"/>
        <n v="9305"/>
        <n v="9306"/>
        <n v="9307"/>
        <n v="9308"/>
        <n v="9309"/>
        <n v="9310"/>
        <n v="9311"/>
        <n v="9401"/>
        <n v="9402"/>
        <n v="9403"/>
        <n v="9404"/>
        <n v="9405"/>
        <n v="9406"/>
        <n v="9501"/>
        <n v="9502"/>
        <n v="9503"/>
        <n v="9504"/>
        <n v="9508"/>
        <n v="9509"/>
        <n v="9510"/>
        <n v="9511"/>
        <n v="9512"/>
        <n v="9513"/>
        <n v="9514"/>
        <n v="9515"/>
        <n v="9516"/>
        <n v="9517"/>
        <n v="9518"/>
        <n v="9519"/>
        <n v="9520"/>
        <n v="9521"/>
        <n v="9522"/>
        <n v="9523"/>
        <n v="9524"/>
        <n v="9525"/>
        <n v="9526"/>
        <n v="9527"/>
        <n v="9528"/>
        <n v="9529"/>
        <n v="9530"/>
        <n v="9531"/>
        <n v="9532"/>
        <n v="9533"/>
        <n v="9534"/>
        <n v="9535"/>
        <n v="9536"/>
        <n v="9537"/>
        <n v="9538"/>
        <n v="9539"/>
        <n v="9540"/>
        <n v="9541"/>
        <n v="9542"/>
        <n v="9543"/>
        <n v="9544"/>
        <n v="9545"/>
        <n v="9546"/>
        <n v="9547"/>
        <n v="9548"/>
        <n v="9549"/>
        <n v="9551"/>
      </sharedItems>
    </cacheField>
    <cacheField name="Centro de Formación" numFmtId="0">
      <sharedItems count="111">
        <s v="CENTRO DE LOS RECURSOS NATURALES RENOVABLES - LA SALADA"/>
        <s v="CENTRO PARA EL DESARROLLO AGROECOLÓGICO Y AGROINDUSTRIAL"/>
        <s v="CENTRO AGROEMPRESARIAL Y MINERO"/>
        <s v="CENTRO INTERNACIONAL NÁUTICO, FLUVIAL Y PORTUARIO"/>
        <s v="CENTRO DE DESARROLLO AGROPECUARIO Y AGROINDUSTRIAL"/>
        <s v="CENTRO MINERO"/>
        <s v="CENTRO PARA LA FORMACION CAFETERA"/>
        <s v="CENTRO AGROPECUARIO"/>
        <s v="CENTRO BIOTECNOLOGICO DEL CARIBE"/>
        <s v="CENTRO AGROPECUARIO Y DE BIOTECNOLOGIA EL PORVENIR"/>
        <s v="CENTRO DE FORMACION AGROINDUSTRIAL"/>
        <s v="CENTRO AGROINDUSTRIAL DEL META"/>
        <s v="CENTRO ACUICOLA Y AGROINDUSTRIAL DE GAIRA"/>
        <s v="CENTRO DE FORMACIÓN PARA EL DESARROLLO RURAL Y MINERO"/>
        <s v="CENTRO AGROINDUSTRIAL"/>
        <s v="CENTRO ATENCION SECTOR AGROPECUARIO"/>
        <s v="CENTRO AGROPECUARIO LA GRANJA"/>
        <s v="CENTRO AGROPECUARIO DE BUGA"/>
        <s v="CENTRO LATINOAMERICANO DE ESPECIES MENORES"/>
        <s v="CENTRO NAUTICO PESQUERO DE BUENAVENTURA"/>
        <s v="CENTRO DE FORMACIÓN MINERO AMBIENTAL"/>
        <s v="CENTRO DEL DISEÑO Y MANUFACTURA DEL CUERO"/>
        <s v="CENTRO DE FORMACIÓN EN DISEÑO, CONFECCIÓN Y MODA"/>
        <s v="CENTRO PARA EL DESARROLLO DEL HABITAT Y LA CONSTRUCCIÓN"/>
        <s v="CENTRO DE TECNOLOGÍA DE LA MANUFACTURA AVANZADA"/>
        <s v="CENTRO TECNOLÓGICO DEL MOBILIARIO"/>
        <s v="CENTRO TEXTIL Y DE GESTIÓN INDUSTRIAL"/>
        <s v="CENTRO NACIONAL COLOMBO ALEMAN"/>
        <s v="CENTRO INDUSTRIAL Y DE AVIACION"/>
        <s v="CENTRO DE TECNOLOGÍAS PARA LA CONSTRUCCIÓN Y LA MADERA"/>
        <s v="CENTRO DE ELECTRICIDAD, ELECTRÓNICA Y TELECOMUNICACIONES"/>
        <s v="CENTRO DE GESTION INDUSTRIAL"/>
        <s v="CENTRO DE MANUFACTURA EN TEXTILES Y CUERO"/>
        <s v="CENTRO DE TECNOLOGÍAS DEL TRANSPORTE"/>
        <s v="CENTRO METALMECANICO"/>
        <s v="CENTRO DE MATERIALES Y ENSAYOS"/>
        <s v="CENTRO DE DISEÑO Y METROLOGÍA"/>
        <s v="CENTRO PARA LA INDUSTRIA DE LA COMUNICACIÓN GRAFICA"/>
        <s v="CENTRO PARA LA INDUSTRIA PETROQUIMICA"/>
        <s v="CENTRO DE AUTOMATIZACION INDUSTRIAL"/>
        <s v="CENTRO DE PROCESOS INDUSTRIALES Y CONSTRUCCIÓN"/>
        <s v="CENTRO DE TELEINFORMÁTICA Y PRODUCCIÓN INDUSTRIAL"/>
        <s v="CENTRO INDUSTRIAL Y DE ENERGIAS ALTERNATIVAS"/>
        <s v="CENTRO DE DISEÑO E INNOVACIÓN TECNOLÓGICA INDUSTRIAL"/>
        <s v="CENTRO INDUSTRIAL DE MANTENIMIENTO INTEGRAL"/>
        <s v="CENTRO INDUSTRIAL DEL DISEÑO Y LA MANUFACTURA"/>
        <s v="CENTRO DE INDUSTRIA Y CONSTRUCCION"/>
        <s v="CENTRO DE ELECTRICIDAD Y AUTOMATIZACION INDUSTRIAL - CEAI"/>
        <s v="CENTRO DE LA CONSTRUCCION"/>
        <s v="CENTRO DE DISEÑO TECNOLOGICO INDUSTRIAL"/>
        <s v="CENTRO NACIONAL DE ASISTENCIA TECNICA A LA INDUSTRIA - ASTIN"/>
        <s v="CENTRO PARA EL DESARROLLO TECNOLÓGICO DE LA CONSTRUCCIÓN Y LA INDUSTRIA"/>
        <s v="CENTRO INDUSTRIAL Y DE DESARROLLO EMPRESARIAL DE SOACHA"/>
        <s v="CENTRO DE COMERCIO"/>
        <s v="CENTRO DE COMERCIO Y SERVICIOS"/>
        <s v="CENTRO DE GESTION DE MERCADOS, LOGÍSTICA Y TECNOLOGÍAS DE LA INFORMACIÓN"/>
        <s v="CENTRO DE GESTION ADMINISTRATIVA Y FORTALECIMIENTO EMPRESARIAL"/>
        <s v="CENTRO DE SERVICIOS EMPRESARIALES Y TURÍSTICOS"/>
        <s v="CENTRO DE GESTION TECNOLÓGICA DE SERVICIOS"/>
        <s v="CENTRO DE SERVICIOS DE SALUD"/>
        <s v="CENTRO DE SERVICIOS Y GESTION EMPRESARIAL"/>
        <s v="CENTRO DE FORMACION DE TALENTO HUMANO EN SALUD"/>
        <s v="CENTRO DE GESTIÓN ADMINISTRATIVA"/>
        <s v="CENTRO DE SERVICIOS FINANCIEROS"/>
        <s v="CENTRO NACIONAL DE HOTELERIA, TURISMO Y ALIMENTOS"/>
        <s v="COMPLEJO TECNOLOGICO PARA LA GESTION AGROEMPRESARIAL"/>
        <s v="COMPLEJO TECNOLÓGICO MINERO AGROEMPRESARIAL"/>
        <s v="CENTRO DE LA INNOVACIÓN, LA AGROINDUSTRIA Y LA AVIACIÓN"/>
        <s v="COMPLEJO TECNOLOGICO AGROINDUSTRIAL, PECUARIO Y TURISTICO"/>
        <s v="CENTRO DE FORMACIÓN EN ACTIVIDAD FÍSICA Y CULTURA"/>
        <s v="CENTRO DE DESARROLLO AGROINDUSTRIAL Y EMPRESARIAL"/>
        <s v="CENTRO AGROECOLOGICO Y EMPRESARIAL"/>
        <s v="CENTRO DE LA TECNOLOGIA DEL DISEÑO Y LA PRODUCTIVIDAD EMPRESARIAL"/>
        <s v="CENTRO DE BIOTECNOLOGIA AGROPECUARIA"/>
        <s v="CENTRO DE DESARROLLO AGROEMPRESARIAL"/>
        <s v="CENTRO INDUSTRIAL DE MANTENIMIENTO Y MANUFACTURA"/>
        <s v="CENTRO PECUARIO Y AGROEMPRESARIAL"/>
        <s v="CENTRO TECNOLOGICO DE LA AMAZONÍA"/>
        <s v="CENTRO PARA LA BIODIVERSIDAD Y EL TURISMO DEL AMAZONAS"/>
        <s v="CENTRO AGROFORESTAL Y ACUICOLA ARAPAIMA"/>
        <s v="CENTRO AGROINDUSTRIAL Y FORTALECIMIENTO EMPRESARIAL DE CASANARE"/>
        <s v="CENTRO AGROEMPRESARIAL"/>
        <s v="CENTRO DE INNOVACIÓN Y DE GESTIÓN EMPRESARIAL Y CULTURAL"/>
        <s v="CENTRO DE RECURSOS NATURALES, INDUSTRIA Y BIODIVERSIDAD"/>
        <s v="CENTRO DE COMERCIO, INDUSTRIA Y TURISMO DE CORDOBA"/>
        <s v="CENTRO AGROEMPRESARIAL Y ACUICOLA"/>
        <s v="CENTRO AGROEMPRESARIAL Y DESARROLLO PECUARIO DEL HUILA"/>
        <s v="CENTRO DE DESARROLLO AGROEMPRESARIAL Y TURISTICO DEL HUILA"/>
        <s v="CENTRO DE LA INDUSTRIA, LA EMPRESA Y LOS SERVICIOS"/>
        <s v="CENTRO DE GESTIÓN Y DESARROLLO SOSTENIBLE SURCOLOMBIANO"/>
        <s v="CENTRO DE LOGISTICA Y PROMOCION ECOTURISTICA DEL MAGDALENA"/>
        <s v="CENTRO DE GESTION Y DESARROLLO AGROINDUSTRIAL DE ARAUCA"/>
        <s v="CENTRO DE PRODUCCIÓN Y TRANSFORMACION AGROINDUSTRIAL DE LA ORINOQUÍA"/>
        <s v="CENTRO DE INDUSTRIA Y SERVICIOS DEL META"/>
        <s v="CENTRO DE DESARROLLO AGROINDUSTRIAL, TURISTICO Y TECNOLOGICO DEL GUAVIARE"/>
        <s v="CENTRO SUR COLOMBIANO DE LOGÍSTICA INTERNACIONAL"/>
        <s v="CENTRO AGROINDUSTRIAL Y PESQUERO DE LA COSTA PACIFICA"/>
        <s v="CENTRO INTERNACIONAL DE PRODUCCIÓN LIMPIA - LOPE"/>
        <s v="CENTRO DE COMERCIO Y TURISMO"/>
        <s v="CENTRO DE FORMACIÓN TURÍSTICA GENTE DE MAR Y DE SERVICIOS"/>
        <s v="CENTRO INDUSTRIAL Y DEL DESARROLLO TECNOLOGICO"/>
        <s v="CENTRO AGROTURÍSTICO"/>
        <s v="CENTRO DE LA INNOVACION, LA TECNOLOGIA Y LOS SERVICIOS"/>
        <s v="CENTRO DE TECNOLOGIAS AGROINDUSTRIALES"/>
        <s v="CENTRO DE BIOTECNOLOGIA INDUSTRIAL"/>
        <s v="CENTRO AGROEMPRESARIAL Y TURISTICO DE LOS ANDES"/>
        <s v="CENTRO DE GESTION AGROEMPRESARIAL DEL ORIENTE"/>
        <s v="CENTRO AMBIENTAL Y ECOTURISTICO DEL NORORIENTE AMAZONICO"/>
        <s v="CENTRO AGROPECUARIO Y DE SERVICIOS AMBIENTALES JIRI - JIRIMO"/>
        <s v="COMPLEJO TECNOLOGICO, TURISTICO Y AGROINDUSTRIAL DEL OCCIDENTE ANTIOQUEÑO"/>
        <s v="CENTRO DE LA INNOVACIÓN AGROINDUSTRIAL Y DE SERVICIOS"/>
      </sharedItems>
    </cacheField>
    <cacheField name="Centro" numFmtId="0">
      <sharedItems/>
    </cacheField>
    <cacheField name="Columna2" numFmtId="0">
      <sharedItems/>
    </cacheField>
    <cacheField name="Contrato de Aprendizaje SENA - Meta" numFmtId="166">
      <sharedItems containsMixedTypes="1" containsNumber="1" containsInteger="1" minValue="90" maxValue="15500"/>
    </cacheField>
    <cacheField name="Contrato de Aprendizaje SENA - Ejecución" numFmtId="166">
      <sharedItems containsSemiMixedTypes="0" containsString="0" containsNumber="1" containsInteger="1" minValue="0" maxValue="12376"/>
    </cacheField>
    <cacheField name="Contrato de Aprendizaje SENA - % Ejecución" numFmtId="10">
      <sharedItems containsMixedTypes="1" containsNumber="1" minValue="0.52665706051873196" maxValue="1.5738461538461539"/>
    </cacheField>
    <cacheField name="Contratos de Aprendizaje Voluntarios - Meta" numFmtId="166">
      <sharedItems containsMixedTypes="1" containsNumber="1" containsInteger="1" minValue="14" maxValue="351"/>
    </cacheField>
    <cacheField name="Contratos de Aprendizaje Voluntarios - Ejecución" numFmtId="166">
      <sharedItems containsSemiMixedTypes="0" containsString="0" containsNumber="1" containsInteger="1" minValue="0" maxValue="248"/>
    </cacheField>
    <cacheField name="Contratos de Aprendizaje Voluntarios - % Ejecución" numFmtId="10">
      <sharedItems containsMixedTypes="1" containsNumber="1" minValue="0.15686274509803921" maxValue="1.25"/>
    </cacheField>
  </cacheFields>
  <extLst>
    <ext xmlns:x14="http://schemas.microsoft.com/office/spreadsheetml/2009/9/main" uri="{725AE2AE-9491-48be-B2B4-4EB974FC3084}">
      <x14:pivotCacheDefinition pivotCacheId="13334944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x v="0"/>
    <s v="Amazonas"/>
    <n v="9517"/>
    <s v="Centro para la Biodiversidad y el Turismo del Amazonas"/>
    <n v="195"/>
    <n v="38"/>
    <n v="0.19487179487179487"/>
    <n v="105"/>
    <n v="15"/>
    <n v="0.14285714285714285"/>
  </r>
  <r>
    <x v="1"/>
    <s v="Arauca"/>
    <n v="9530"/>
    <s v="Centro de Gestión y Desarrollo Agroindustrial de Arauca"/>
    <n v="684"/>
    <n v="158"/>
    <n v="0.23099415204678361"/>
    <n v="269"/>
    <n v="68"/>
    <n v="0.25278810408921931"/>
  </r>
  <r>
    <x v="2"/>
    <s v="Antioquia"/>
    <n v="9101"/>
    <s v="Centro de los Recursos Naturales Renovables - La Salada"/>
    <n v="1890"/>
    <n v="419"/>
    <n v="0.22169312169312169"/>
    <n v="416"/>
    <n v="70"/>
    <n v="0.16826923076923078"/>
  </r>
  <r>
    <x v="2"/>
    <s v="Antioquia"/>
    <n v="9127"/>
    <s v="Centro de Formacion Profesional Minero Ambiental"/>
    <n v="120"/>
    <n v="55"/>
    <n v="0.45833333333333331"/>
    <n v="56"/>
    <n v="2"/>
    <n v="3.5714285714285712E-2"/>
  </r>
  <r>
    <x v="2"/>
    <s v="Antioquia"/>
    <n v="9201"/>
    <s v="Centro de Diseño y Manufactura del Cuero"/>
    <n v="1145"/>
    <n v="314"/>
    <n v="0.27423580786026203"/>
    <n v="244"/>
    <n v="42"/>
    <n v="0.1721311475409836"/>
  </r>
  <r>
    <x v="2"/>
    <s v="Antioquia"/>
    <n v="9202"/>
    <s v="Centro de Formación en Diseño, Confección y Moda."/>
    <n v="1966"/>
    <n v="535"/>
    <n v="0.27212614445574773"/>
    <n v="433"/>
    <n v="107"/>
    <n v="0.24711316397228639"/>
  </r>
  <r>
    <x v="2"/>
    <s v="Antioquia"/>
    <n v="9203"/>
    <s v="Centro Para el Desarrollo del Hábitat y la Construcción"/>
    <n v="1819"/>
    <n v="503"/>
    <n v="0.2765255634964266"/>
    <n v="242"/>
    <n v="102"/>
    <n v="0.42148760330578511"/>
  </r>
  <r>
    <x v="2"/>
    <s v="Antioquia"/>
    <n v="9204"/>
    <s v="Centro de Tecnología de la Manufactura Avanzada."/>
    <n v="3221"/>
    <n v="1067"/>
    <n v="0.33126358273828005"/>
    <n v="875"/>
    <n v="227"/>
    <n v="0.25942857142857145"/>
  </r>
  <r>
    <x v="2"/>
    <s v="Antioquia"/>
    <n v="9205"/>
    <s v="Centro Tecnológico del Mobiliario"/>
    <n v="1827"/>
    <n v="713"/>
    <n v="0.39025725232621783"/>
    <n v="321"/>
    <n v="129"/>
    <n v="0.40186915887850466"/>
  </r>
  <r>
    <x v="2"/>
    <s v="Antioquia"/>
    <n v="9206"/>
    <s v="Centro Tecnológico de Gestión Industrial"/>
    <n v="2687"/>
    <n v="922"/>
    <n v="0.34313360625232603"/>
    <n v="574"/>
    <n v="137"/>
    <n v="0.23867595818815332"/>
  </r>
  <r>
    <x v="2"/>
    <s v="Antioquia"/>
    <n v="9301"/>
    <s v="Centro de Comercio"/>
    <n v="9195"/>
    <n v="3390"/>
    <n v="0.36867862969004894"/>
    <n v="1852"/>
    <n v="698"/>
    <n v="0.37688984881209503"/>
  </r>
  <r>
    <x v="2"/>
    <s v="Antioquia"/>
    <n v="9401"/>
    <s v="Centro de Servicios de Salud"/>
    <n v="3420"/>
    <n v="1043"/>
    <n v="0.30497076023391811"/>
    <n v="661"/>
    <n v="208"/>
    <n v="0.31467473524962181"/>
  </r>
  <r>
    <x v="2"/>
    <s v="Antioquia"/>
    <n v="9402"/>
    <s v="Centro de Servicios y Gestión Empresarial"/>
    <n v="5013"/>
    <n v="1713"/>
    <n v="0.3417115499700778"/>
    <n v="1062"/>
    <n v="274"/>
    <n v="0.25800376647834272"/>
  </r>
  <r>
    <x v="2"/>
    <s v="Antioquia"/>
    <n v="9501"/>
    <s v="Complejo Tecnológico para la Gestión Agroempresarial"/>
    <n v="741"/>
    <n v="199"/>
    <n v="0.26855600539811064"/>
    <n v="143"/>
    <n v="46"/>
    <n v="0.32167832167832167"/>
  </r>
  <r>
    <x v="2"/>
    <s v="Antioquia"/>
    <n v="9502"/>
    <s v="Complejo Tecnológico Minero Agroempresarial"/>
    <n v="763"/>
    <n v="232"/>
    <n v="0.30406290956749671"/>
    <n v="147"/>
    <n v="33"/>
    <n v="0.22448979591836735"/>
  </r>
  <r>
    <x v="2"/>
    <s v="Antioquia"/>
    <n v="9503"/>
    <s v="Centro de la Innovación, la Agroindustria y el Turismo"/>
    <n v="2959"/>
    <n v="897"/>
    <n v="0.30314295370057454"/>
    <n v="601"/>
    <n v="113"/>
    <n v="0.18801996672212978"/>
  </r>
  <r>
    <x v="2"/>
    <s v="Antioquia"/>
    <n v="9504"/>
    <s v="Complejo Tecnológico Agroindustrial, Pecuario y Turístico"/>
    <n v="3051"/>
    <n v="911"/>
    <n v="0.29859062602425435"/>
    <n v="545"/>
    <n v="128"/>
    <n v="0.23486238532110093"/>
  </r>
  <r>
    <x v="2"/>
    <s v="Antioquia"/>
    <n v="9549"/>
    <s v="Complejo Tecnológico, Turístico y Agroindustrial del Occidente Antioqueño"/>
    <n v="302"/>
    <n v="111"/>
    <n v="0.36754966887417218"/>
    <n v="70"/>
    <n v="19"/>
    <n v="0.27142857142857141"/>
  </r>
  <r>
    <x v="3"/>
    <s v="Atlántico"/>
    <n v="9103"/>
    <s v="Centro para el Desarrollo Agroecológico y Agroindustrial"/>
    <n v="1783"/>
    <n v="380"/>
    <n v="0.2131239484015704"/>
    <n v="425"/>
    <n v="98"/>
    <n v="0.23058823529411765"/>
  </r>
  <r>
    <x v="3"/>
    <s v="Atlántico"/>
    <n v="9207"/>
    <s v="Centro Nacional Colombo Alemán"/>
    <n v="2945"/>
    <n v="902"/>
    <n v="0.30628183361629879"/>
    <n v="643"/>
    <n v="287"/>
    <n v="0.4463452566096423"/>
  </r>
  <r>
    <x v="3"/>
    <s v="Atlántico"/>
    <n v="9208"/>
    <s v="Centro Industrial y de Aviación"/>
    <n v="2632"/>
    <n v="705"/>
    <n v="0.26785714285714285"/>
    <n v="479"/>
    <n v="239"/>
    <n v="0.4989561586638831"/>
  </r>
  <r>
    <x v="3"/>
    <s v="Atlántico"/>
    <n v="9302"/>
    <s v="Centro de Comercio y Servicios"/>
    <n v="9639"/>
    <n v="3483"/>
    <n v="0.36134453781512604"/>
    <n v="1978"/>
    <n v="964"/>
    <n v="0.48736097067745199"/>
  </r>
  <r>
    <x v="4"/>
    <s v="Distrito capital"/>
    <n v="9209"/>
    <s v="Centro de Tecnologías para la Construcción y la Madera"/>
    <n v="1707"/>
    <n v="428"/>
    <n v="0.25073227885178678"/>
    <n v="282"/>
    <n v="99"/>
    <n v="0.35106382978723405"/>
  </r>
  <r>
    <x v="4"/>
    <s v="Distrito capital"/>
    <n v="9210"/>
    <s v="Centro de Electricidad, Electrónica y Telecomunicaciones"/>
    <n v="7081"/>
    <n v="2021"/>
    <n v="0.28541166501906512"/>
    <n v="1163"/>
    <n v="375"/>
    <n v="0.32244196044711954"/>
  </r>
  <r>
    <x v="4"/>
    <s v="Distrito capital"/>
    <n v="9211"/>
    <s v="Centro de Gestión Industrial"/>
    <n v="4415"/>
    <n v="1415"/>
    <n v="0.32049830124575313"/>
    <n v="655"/>
    <n v="211"/>
    <n v="0.32213740458015266"/>
  </r>
  <r>
    <x v="4"/>
    <s v="Distrito capital"/>
    <n v="9212"/>
    <s v="Centro de Manufactura en Textiles y Cuero"/>
    <n v="2860"/>
    <n v="908"/>
    <n v="0.31748251748251749"/>
    <n v="692"/>
    <n v="259"/>
    <n v="0.37427745664739887"/>
  </r>
  <r>
    <x v="4"/>
    <s v="Distrito capital"/>
    <n v="9213"/>
    <s v="Centro de Tecnologías del Transporte"/>
    <n v="2480"/>
    <n v="887"/>
    <n v="0.35766129032258065"/>
    <n v="504"/>
    <n v="175"/>
    <n v="0.34722222222222221"/>
  </r>
  <r>
    <x v="4"/>
    <s v="Distrito capital"/>
    <n v="9214"/>
    <s v="Centro Metalmecánico"/>
    <n v="3065"/>
    <n v="1131"/>
    <n v="0.3690048939641109"/>
    <n v="638"/>
    <n v="166"/>
    <n v="0.2601880877742947"/>
  </r>
  <r>
    <x v="4"/>
    <s v="Distrito capital"/>
    <n v="9215"/>
    <s v="Centro De Materiales Y Ensayos"/>
    <n v="790"/>
    <n v="211"/>
    <n v="0.26708860759493669"/>
    <n v="159"/>
    <n v="41"/>
    <n v="0.25786163522012578"/>
  </r>
  <r>
    <x v="4"/>
    <s v="Distrito capital"/>
    <n v="9216"/>
    <s v="Centro de Diseño y Metrología"/>
    <n v="844"/>
    <n v="341"/>
    <n v="0.40402843601895733"/>
    <n v="186"/>
    <n v="33"/>
    <n v="0.17741935483870969"/>
  </r>
  <r>
    <x v="4"/>
    <s v="Distrito capital"/>
    <n v="9217"/>
    <s v="Centro para la Industria de la Comunicación Grafica"/>
    <n v="1632"/>
    <n v="529"/>
    <n v="0.32414215686274511"/>
    <n v="315"/>
    <n v="137"/>
    <n v="0.43492063492063493"/>
  </r>
  <r>
    <x v="4"/>
    <s v="Distrito capital"/>
    <n v="9303"/>
    <s v="Centro de Gestión de Mercados, Logística y Tecnologías de La Información"/>
    <n v="11131"/>
    <n v="3914"/>
    <n v="0.35163058125954544"/>
    <n v="2495"/>
    <n v="968"/>
    <n v="0.38797595190380763"/>
  </r>
  <r>
    <x v="4"/>
    <s v="Distrito capital"/>
    <n v="9403"/>
    <s v="Centro de Formación de Talento Humano en Salud"/>
    <n v="2895"/>
    <n v="1154"/>
    <n v="0.3986183074265976"/>
    <n v="645"/>
    <n v="238"/>
    <n v="0.36899224806201553"/>
  </r>
  <r>
    <x v="4"/>
    <s v="Distrito capital"/>
    <n v="9404"/>
    <s v="Centro de Gestión Administrativa"/>
    <n v="17571"/>
    <n v="7452"/>
    <n v="0.42410790507085538"/>
    <n v="3584"/>
    <n v="946"/>
    <n v="0.26395089285714285"/>
  </r>
  <r>
    <x v="4"/>
    <s v="Distrito capital"/>
    <n v="9405"/>
    <s v="Centro de Servicios Financieros"/>
    <n v="22139"/>
    <n v="6480"/>
    <n v="0.29269614707078007"/>
    <n v="4206"/>
    <n v="972"/>
    <n v="0.23109843081312412"/>
  </r>
  <r>
    <x v="4"/>
    <s v="Distrito capital"/>
    <n v="9406"/>
    <s v="Centro Nacional de Hotelería, Turismo y Alimentos"/>
    <n v="6850"/>
    <n v="1884"/>
    <n v="0.27503649635036498"/>
    <n v="1227"/>
    <n v="370"/>
    <n v="0.30154849225753871"/>
  </r>
  <r>
    <x v="4"/>
    <s v="Distrito capital"/>
    <n v="9508"/>
    <s v="Centro de Formación en Actividad Física y Cultura"/>
    <n v="1017"/>
    <n v="276"/>
    <n v="0.27138643067846607"/>
    <n v="178"/>
    <n v="44"/>
    <n v="0.24719101123595505"/>
  </r>
  <r>
    <x v="5"/>
    <s v="Bolívar"/>
    <n v="9104"/>
    <s v="Centro Agroempresarial y Minero"/>
    <n v="700"/>
    <n v="236"/>
    <n v="0.33714285714285713"/>
    <n v="114"/>
    <n v="51"/>
    <n v="0.44736842105263158"/>
  </r>
  <r>
    <x v="5"/>
    <s v="Bolívar"/>
    <n v="9105"/>
    <s v="Centro Internacional Náutico, Fluvial y Portuario"/>
    <n v="1914"/>
    <n v="369"/>
    <n v="0.19278996865203762"/>
    <n v="392"/>
    <n v="83"/>
    <n v="0.21173469387755103"/>
  </r>
  <r>
    <x v="5"/>
    <s v="Bolívar"/>
    <n v="9218"/>
    <s v="Centro para a Industria Petroquímica"/>
    <n v="2235"/>
    <n v="529"/>
    <n v="0.23668903803131991"/>
    <n v="385"/>
    <n v="131"/>
    <n v="0.34025974025974026"/>
  </r>
  <r>
    <x v="5"/>
    <s v="Bolívar"/>
    <n v="9304"/>
    <s v="Centro de Comercio y Servicios"/>
    <n v="3594"/>
    <n v="1221"/>
    <n v="0.33973288814691149"/>
    <n v="665"/>
    <n v="261"/>
    <n v="0.39248120300751882"/>
  </r>
  <r>
    <x v="6"/>
    <s v="Boyacá"/>
    <n v="9110"/>
    <s v="Centro de Desarrollo Agropecuario y Agroindustrial"/>
    <n v="566"/>
    <n v="130"/>
    <n v="0.22968197879858657"/>
    <n v="130"/>
    <n v="36"/>
    <n v="0.27692307692307694"/>
  </r>
  <r>
    <x v="6"/>
    <s v="Boyacá"/>
    <n v="9111"/>
    <s v="Centro Minero"/>
    <n v="1333"/>
    <n v="568"/>
    <n v="0.42610652663165793"/>
    <n v="429"/>
    <n v="141"/>
    <n v="0.32867132867132864"/>
  </r>
  <r>
    <x v="6"/>
    <s v="Boyacá"/>
    <n v="9305"/>
    <s v="Centro de Gestión Administrativa y Fortalecimiento Empresarial"/>
    <n v="2452"/>
    <n v="947"/>
    <n v="0.38621533442088091"/>
    <n v="771"/>
    <n v="216"/>
    <n v="0.28015564202334631"/>
  </r>
  <r>
    <x v="6"/>
    <s v="Boyacá"/>
    <n v="9514"/>
    <s v="Centro Industrial de Mantenimiento y Manufactura"/>
    <n v="2172"/>
    <n v="547"/>
    <n v="0.25184162062615101"/>
    <n v="535"/>
    <n v="158"/>
    <n v="0.29532710280373831"/>
  </r>
  <r>
    <x v="7"/>
    <s v="Caldas"/>
    <n v="9112"/>
    <s v="Centro para la Formación Cafetera"/>
    <n v="587"/>
    <n v="218"/>
    <n v="0.37137989778534924"/>
    <n v="91"/>
    <n v="39"/>
    <n v="0.42857142857142855"/>
  </r>
  <r>
    <x v="7"/>
    <s v="Caldas"/>
    <n v="9219"/>
    <s v="Centro de Automatización Industrial"/>
    <n v="824"/>
    <n v="232"/>
    <n v="0.28155339805825241"/>
    <n v="134"/>
    <n v="36"/>
    <n v="0.26865671641791045"/>
  </r>
  <r>
    <x v="7"/>
    <s v="Caldas"/>
    <n v="9220"/>
    <s v="Centro de Procesos Industriales"/>
    <n v="950"/>
    <n v="394"/>
    <n v="0.41473684210526318"/>
    <n v="178"/>
    <n v="58"/>
    <n v="0.3258426966292135"/>
  </r>
  <r>
    <x v="7"/>
    <s v="Caldas"/>
    <n v="9306"/>
    <s v="Centro de Comercio y Servicios"/>
    <n v="2477"/>
    <n v="634"/>
    <n v="0.25595478401291888"/>
    <n v="325"/>
    <n v="71"/>
    <n v="0.21846153846153846"/>
  </r>
  <r>
    <x v="7"/>
    <s v="Caldas"/>
    <n v="9515"/>
    <s v="Centro Pecuario y Agroempresarial"/>
    <n v="639"/>
    <n v="151"/>
    <n v="0.23630672926447574"/>
    <n v="101"/>
    <n v="33"/>
    <n v="0.32673267326732675"/>
  </r>
  <r>
    <x v="8"/>
    <s v="Caquetá"/>
    <n v="9516"/>
    <s v="Centro Tecnológico de la Amazonia"/>
    <n v="1041"/>
    <n v="255"/>
    <n v="0.24495677233429394"/>
    <n v="203"/>
    <n v="69"/>
    <n v="0.33990147783251229"/>
  </r>
  <r>
    <x v="9"/>
    <s v="Casanare"/>
    <n v="9519"/>
    <s v="Centro Agroindustrial y Fortalecimiento Empresarial de Casanare"/>
    <n v="1722"/>
    <n v="492"/>
    <n v="0.2857142857142857"/>
    <n v="584"/>
    <n v="144"/>
    <n v="0.24657534246575341"/>
  </r>
  <r>
    <x v="10"/>
    <s v="Cauca"/>
    <n v="9113"/>
    <s v="Centro Agropecuario"/>
    <n v="883"/>
    <n v="224"/>
    <n v="0.25368063420158549"/>
    <n v="161"/>
    <n v="34"/>
    <n v="0.21118012422360249"/>
  </r>
  <r>
    <x v="10"/>
    <s v="Cauca"/>
    <n v="9221"/>
    <s v="Centro de Teleinformática y Producción Industrial"/>
    <n v="1569"/>
    <n v="447"/>
    <n v="0.28489483747609945"/>
    <n v="248"/>
    <n v="73"/>
    <n v="0.29435483870967744"/>
  </r>
  <r>
    <x v="10"/>
    <s v="Cauca"/>
    <n v="9307"/>
    <s v="Centro de Comercio y Servicios"/>
    <n v="1845"/>
    <n v="486"/>
    <n v="0.26341463414634148"/>
    <n v="331"/>
    <n v="67"/>
    <n v="0.20241691842900303"/>
  </r>
  <r>
    <x v="11"/>
    <s v="Cesar"/>
    <n v="9114"/>
    <s v="Centro Biotecnológico Del Caribe"/>
    <n v="871"/>
    <n v="306"/>
    <n v="0.3513203214695752"/>
    <n v="112"/>
    <n v="64"/>
    <n v="0.5714285714285714"/>
  </r>
  <r>
    <x v="11"/>
    <s v="Cesar"/>
    <n v="9520"/>
    <s v="Centro Agroempresarial"/>
    <n v="481"/>
    <n v="149"/>
    <n v="0.30977130977130979"/>
    <n v="60"/>
    <n v="35"/>
    <n v="0.58333333333333337"/>
  </r>
  <r>
    <x v="11"/>
    <s v="Cesar"/>
    <n v="9521"/>
    <s v="Centro de Operación y Mantenimiento Minero"/>
    <n v="2405"/>
    <n v="767"/>
    <n v="0.31891891891891894"/>
    <n v="346"/>
    <n v="145"/>
    <n v="0.41907514450867051"/>
  </r>
  <r>
    <x v="12"/>
    <s v="Choco"/>
    <n v="9522"/>
    <s v="Centro de Recursos Naturales, Industria y Biodiversidad"/>
    <n v="666"/>
    <n v="148"/>
    <n v="0.22222222222222221"/>
    <n v="155"/>
    <n v="36"/>
    <n v="0.23225806451612904"/>
  </r>
  <r>
    <x v="13"/>
    <s v="Córdoba"/>
    <n v="9115"/>
    <s v="Centro Agropecuario y de Biotecnología el Porvenir"/>
    <n v="477"/>
    <n v="144"/>
    <n v="0.30188679245283018"/>
    <n v="105"/>
    <n v="35"/>
    <n v="0.33333333333333331"/>
  </r>
  <r>
    <x v="13"/>
    <s v="Córdoba"/>
    <n v="9523"/>
    <s v="Centro de Comercio, Industria y Turismo de Córdoba"/>
    <n v="1986"/>
    <n v="553"/>
    <n v="0.27844914400805637"/>
    <n v="437"/>
    <n v="101"/>
    <n v="0.2311212814645309"/>
  </r>
  <r>
    <x v="14"/>
    <s v="Cundinamarca"/>
    <n v="9232"/>
    <s v="Centro Industrial y Desarrollo Empresarial de Soacha"/>
    <n v="4316"/>
    <n v="1914"/>
    <n v="0.44346617238183506"/>
    <n v="514"/>
    <n v="395"/>
    <n v="0.76848249027237359"/>
  </r>
  <r>
    <x v="14"/>
    <s v="Cundinamarca"/>
    <n v="9509"/>
    <s v="Centro de Desarrollo Agroindustrial y Empresarial"/>
    <n v="2046"/>
    <n v="589"/>
    <n v="0.2878787878787879"/>
    <n v="236"/>
    <n v="126"/>
    <n v="0.53389830508474578"/>
  </r>
  <r>
    <x v="14"/>
    <s v="Cundinamarca"/>
    <n v="9510"/>
    <s v="Centro Agroecológico y Empresarial"/>
    <n v="1825"/>
    <n v="610"/>
    <n v="0.33424657534246577"/>
    <n v="163"/>
    <n v="129"/>
    <n v="0.79141104294478526"/>
  </r>
  <r>
    <x v="14"/>
    <s v="Cundinamarca"/>
    <n v="9511"/>
    <s v="Centro de la Tecnología del Diseño y la Productividad Empresarial"/>
    <n v="2602"/>
    <n v="565"/>
    <n v="0.21714066102997695"/>
    <n v="236"/>
    <n v="87"/>
    <n v="0.36864406779661019"/>
  </r>
  <r>
    <x v="14"/>
    <s v="Cundinamarca"/>
    <n v="9512"/>
    <s v="Centro De Biotecnología Agropecuaria"/>
    <n v="5749"/>
    <n v="1920"/>
    <n v="0.3339711254131153"/>
    <n v="541"/>
    <n v="355"/>
    <n v="0.65619223659889092"/>
  </r>
  <r>
    <x v="14"/>
    <s v="Cundinamarca"/>
    <n v="9513"/>
    <s v="Centro De Desarrollo Agroempresarial"/>
    <n v="6688"/>
    <n v="1866"/>
    <n v="0.27900717703349281"/>
    <n v="645"/>
    <n v="290"/>
    <n v="0.44961240310077522"/>
  </r>
  <r>
    <x v="15"/>
    <s v="Guainía"/>
    <n v="9547"/>
    <s v="Centro Ambiental  y Ecoturístico del Nororiente Amazónico"/>
    <n v="20"/>
    <n v="17"/>
    <n v="0.85"/>
    <n v="41"/>
    <n v="17"/>
    <n v="0.41463414634146339"/>
  </r>
  <r>
    <x v="16"/>
    <s v="Guaviare"/>
    <n v="9533"/>
    <s v="Centro de Desarrollo Agroindustrial, Turístico y Tecnológico del Guaviare"/>
    <n v="233"/>
    <n v="54"/>
    <n v="0.23175965665236051"/>
    <n v="130"/>
    <n v="29"/>
    <n v="0.22307692307692309"/>
  </r>
  <r>
    <x v="17"/>
    <s v="Huila"/>
    <n v="9116"/>
    <s v="Centro de Formación Agroindustrial"/>
    <n v="528"/>
    <n v="138"/>
    <n v="0.26136363636363635"/>
    <n v="101"/>
    <n v="22"/>
    <n v="0.21782178217821782"/>
  </r>
  <r>
    <x v="17"/>
    <s v="Huila"/>
    <n v="9525"/>
    <s v="Centro Agroempresarial y Desarrollo Pecuario del Huila"/>
    <n v="759"/>
    <n v="243"/>
    <n v="0.3201581027667984"/>
    <n v="147"/>
    <n v="57"/>
    <n v="0.38775510204081631"/>
  </r>
  <r>
    <x v="17"/>
    <s v="Huila"/>
    <n v="9526"/>
    <s v="Centro de Desarrollo Agroempresarial  y Turístico del Huila"/>
    <n v="333"/>
    <n v="124"/>
    <n v="0.37237237237237236"/>
    <n v="91"/>
    <n v="41"/>
    <n v="0.45054945054945056"/>
  </r>
  <r>
    <x v="17"/>
    <s v="Huila"/>
    <n v="9527"/>
    <s v="Centro de la Industria, La Empresa y los Servicios"/>
    <n v="3288"/>
    <n v="657"/>
    <n v="0.19981751824817517"/>
    <n v="611"/>
    <n v="105"/>
    <n v="0.1718494271685761"/>
  </r>
  <r>
    <x v="17"/>
    <s v="Huila"/>
    <n v="9528"/>
    <s v="Centro de Gestión y Desarrollo Sostenible Surcolombiano"/>
    <n v="589"/>
    <n v="279"/>
    <n v="0.47368421052631576"/>
    <n v="317"/>
    <n v="69"/>
    <n v="0.21766561514195584"/>
  </r>
  <r>
    <x v="18"/>
    <s v="La guajira"/>
    <n v="9222"/>
    <s v="Centro Industrial y de Energías Alternativas"/>
    <n v="1356"/>
    <n v="462"/>
    <n v="0.34070796460176989"/>
    <n v="267"/>
    <n v="77"/>
    <n v="0.28838951310861421"/>
  </r>
  <r>
    <x v="18"/>
    <s v="La guajira"/>
    <n v="9524"/>
    <s v="Centro Agroempresarial y Acuícola"/>
    <n v="643"/>
    <n v="138"/>
    <n v="0.21461897356143078"/>
    <n v="95"/>
    <n v="18"/>
    <n v="0.18947368421052632"/>
  </r>
  <r>
    <x v="19"/>
    <s v="Magdalena"/>
    <n v="9118"/>
    <s v="Centro Acuícola y Agroindustrial de Gaira"/>
    <n v="1938"/>
    <n v="669"/>
    <n v="0.34520123839009287"/>
    <n v="280"/>
    <n v="128"/>
    <n v="0.45714285714285713"/>
  </r>
  <r>
    <x v="19"/>
    <s v="Magdalena"/>
    <n v="9529"/>
    <s v="Centro de Logística y Promoción Ecoturística del Magdalena"/>
    <n v="2182"/>
    <n v="704"/>
    <n v="0.32263978001833182"/>
    <n v="363"/>
    <n v="147"/>
    <n v="0.4049586776859504"/>
  </r>
  <r>
    <x v="20"/>
    <s v="Meta"/>
    <n v="9117"/>
    <s v="Centro Agroindustrial del Meta"/>
    <n v="1427"/>
    <n v="425"/>
    <n v="0.29782761037140854"/>
    <n v="205"/>
    <n v="82"/>
    <n v="0.4"/>
  </r>
  <r>
    <x v="20"/>
    <s v="Meta"/>
    <n v="9532"/>
    <s v="Centro de Industria y Servicios del Meta"/>
    <n v="2444"/>
    <n v="782"/>
    <n v="0.31996726677577741"/>
    <n v="309"/>
    <n v="146"/>
    <n v="0.47249190938511326"/>
  </r>
  <r>
    <x v="21"/>
    <s v="Nariño"/>
    <n v="9534"/>
    <s v="Centro Sur Colombiano de Logística Internacional"/>
    <n v="1037"/>
    <n v="265"/>
    <n v="0.25554484088717455"/>
    <n v="145"/>
    <n v="28"/>
    <n v="0.19310344827586207"/>
  </r>
  <r>
    <x v="21"/>
    <s v="Nariño"/>
    <n v="9535"/>
    <s v="Centro Agroindustrial y Pesquero de la Costa Pacifica"/>
    <n v="467"/>
    <n v="101"/>
    <n v="0.21627408993576017"/>
    <n v="47"/>
    <n v="27"/>
    <n v="0.57446808510638303"/>
  </r>
  <r>
    <x v="21"/>
    <s v="Nariño"/>
    <n v="9536"/>
    <s v="Centro Internacional de Producción Limpia - Lope"/>
    <n v="1709"/>
    <n v="608"/>
    <n v="0.35576360444704508"/>
    <n v="201"/>
    <n v="35"/>
    <n v="0.17412935323383086"/>
  </r>
  <r>
    <x v="22"/>
    <s v="Norte de Santander"/>
    <n v="9119"/>
    <s v="Centro de Formación para el Desarrollo Rural y Minero"/>
    <n v="1715"/>
    <n v="433"/>
    <n v="0.25247813411078718"/>
    <n v="257"/>
    <n v="95"/>
    <n v="0.36964980544747084"/>
  </r>
  <r>
    <x v="22"/>
    <s v="Norte de Santander"/>
    <n v="9537"/>
    <s v="Centro de la Industria, la Empresa y los Servicios"/>
    <n v="4498"/>
    <n v="1195"/>
    <n v="0.26567363272565586"/>
    <n v="842"/>
    <n v="220"/>
    <n v="0.26128266033254155"/>
  </r>
  <r>
    <x v="23"/>
    <s v="Putumayo"/>
    <n v="9518"/>
    <s v="Centro Agroforestal y Acuícola Arapaima"/>
    <n v="660"/>
    <n v="135"/>
    <n v="0.20454545454545456"/>
    <n v="178"/>
    <n v="50"/>
    <n v="0.2808988764044944"/>
  </r>
  <r>
    <x v="24"/>
    <s v="Quindío"/>
    <n v="9120"/>
    <s v="Centro Agroindustrial"/>
    <n v="777"/>
    <n v="201"/>
    <n v="0.25868725868725867"/>
    <n v="230"/>
    <n v="30"/>
    <n v="0.13043478260869565"/>
  </r>
  <r>
    <x v="24"/>
    <s v="Quindío"/>
    <n v="9231"/>
    <s v="Centro Para el Desarrollo Tecnológico de la Construcción  la Industria"/>
    <n v="739"/>
    <n v="210"/>
    <n v="0.28416779431664413"/>
    <n v="151"/>
    <n v="39"/>
    <n v="0.25827814569536423"/>
  </r>
  <r>
    <x v="24"/>
    <s v="Quindío"/>
    <n v="9538"/>
    <s v="Centro de Comercio y Turismo"/>
    <n v="1778"/>
    <n v="566"/>
    <n v="0.31833520809898763"/>
    <n v="365"/>
    <n v="101"/>
    <n v="0.27671232876712326"/>
  </r>
  <r>
    <x v="25"/>
    <s v="Risaralda"/>
    <n v="9121"/>
    <s v="Centro Atención Sector Agropecuario"/>
    <n v="934"/>
    <n v="209"/>
    <n v="0.22376873661670235"/>
    <n v="149"/>
    <n v="37"/>
    <n v="0.24832214765100671"/>
  </r>
  <r>
    <x v="25"/>
    <s v="Risaralda"/>
    <n v="9223"/>
    <s v="Centro de Diseño e Innovación Tecnológica Industrial"/>
    <n v="1951"/>
    <n v="612"/>
    <n v="0.31368528959507946"/>
    <n v="331"/>
    <n v="75"/>
    <n v="0.22658610271903323"/>
  </r>
  <r>
    <x v="25"/>
    <s v="Risaralda"/>
    <n v="9308"/>
    <s v="Centro de Comercio y Servicios"/>
    <n v="3932"/>
    <n v="1447"/>
    <n v="0.36800610376398779"/>
    <n v="651"/>
    <n v="212"/>
    <n v="0.32565284178187404"/>
  </r>
  <r>
    <x v="26"/>
    <s v="San Andres"/>
    <n v="9539"/>
    <s v="Centro de Formación Turística, Gente de Mar y de Servicios"/>
    <n v="796"/>
    <n v="237"/>
    <n v="0.29773869346733667"/>
    <n v="105"/>
    <n v="61"/>
    <n v="0.580952380952381"/>
  </r>
  <r>
    <x v="27"/>
    <s v="Santander"/>
    <n v="9122"/>
    <s v="Centro Atención Sector Agropecuario"/>
    <n v="1480"/>
    <n v="463"/>
    <n v="0.31283783783783786"/>
    <n v="269"/>
    <n v="77"/>
    <n v="0.28624535315985128"/>
  </r>
  <r>
    <x v="27"/>
    <s v="Santander"/>
    <n v="9224"/>
    <s v="Centro Industrial de Mantenimiento Integral"/>
    <n v="2261"/>
    <n v="594"/>
    <n v="0.26271561256081377"/>
    <n v="383"/>
    <n v="121"/>
    <n v="0.31592689295039167"/>
  </r>
  <r>
    <x v="27"/>
    <s v="Santander"/>
    <n v="9225"/>
    <s v="Centro Industrial del Diseño y la Manufactura"/>
    <n v="1240"/>
    <n v="405"/>
    <n v="0.32661290322580644"/>
    <n v="184"/>
    <n v="77"/>
    <n v="0.41847826086956524"/>
  </r>
  <r>
    <x v="27"/>
    <s v="Santander"/>
    <n v="9309"/>
    <s v="Centro de Servicios Empresariales y Turísticos"/>
    <n v="5878"/>
    <n v="2202"/>
    <n v="0.37461721674038789"/>
    <n v="1149"/>
    <n v="412"/>
    <n v="0.35857267188859876"/>
  </r>
  <r>
    <x v="27"/>
    <s v="Santander"/>
    <n v="9540"/>
    <s v="Centro Industrial y del Desarrollo Tecnológico"/>
    <n v="1664"/>
    <n v="517"/>
    <n v="0.31069711538461536"/>
    <n v="280"/>
    <n v="100"/>
    <n v="0.35714285714285715"/>
  </r>
  <r>
    <x v="27"/>
    <s v="Santander"/>
    <n v="9541"/>
    <s v="Centro Agroturístico"/>
    <n v="1051"/>
    <n v="237"/>
    <n v="0.22549952426260705"/>
    <n v="172"/>
    <n v="54"/>
    <n v="0.31395348837209303"/>
  </r>
  <r>
    <x v="27"/>
    <s v="Santander"/>
    <n v="9545"/>
    <s v="Centro Agroempresarial y Turístico de los Andes"/>
    <n v="284"/>
    <n v="80"/>
    <n v="0.28169014084507044"/>
    <n v="49"/>
    <n v="22"/>
    <n v="0.44897959183673469"/>
  </r>
  <r>
    <x v="27"/>
    <s v="Santander"/>
    <n v="9546"/>
    <s v="Centro de Gestión Agroempresarial del Oriente"/>
    <n v="392"/>
    <n v="108"/>
    <n v="0.27551020408163263"/>
    <n v="49"/>
    <n v="14"/>
    <n v="0.2857142857142857"/>
  </r>
  <r>
    <x v="28"/>
    <s v="Sucre"/>
    <n v="9542"/>
    <s v="Centro de la Innovación, la Tecnología y los Servicios"/>
    <n v="2033"/>
    <n v="616"/>
    <n v="0.30300049188391537"/>
    <n v="358"/>
    <n v="153"/>
    <n v="0.42737430167597767"/>
  </r>
  <r>
    <x v="29"/>
    <s v="Tolima"/>
    <n v="9123"/>
    <s v="Centro Agropecuario la Granja"/>
    <n v="1364"/>
    <n v="408"/>
    <n v="0.29912023460410558"/>
    <n v="192"/>
    <n v="108"/>
    <n v="0.5625"/>
  </r>
  <r>
    <x v="29"/>
    <s v="Tolima"/>
    <n v="9226"/>
    <s v="Centro de Industria y Construcción"/>
    <n v="1934"/>
    <n v="442"/>
    <n v="0.22854188210961737"/>
    <n v="302"/>
    <n v="89"/>
    <n v="0.29470198675496689"/>
  </r>
  <r>
    <x v="29"/>
    <s v="Tolima"/>
    <n v="9310"/>
    <s v="Centro de Comercio y Servicios"/>
    <n v="3207"/>
    <n v="974"/>
    <n v="0.30371063299033363"/>
    <n v="543"/>
    <n v="210"/>
    <n v="0.38674033149171272"/>
  </r>
  <r>
    <x v="30"/>
    <s v="Valle"/>
    <n v="9124"/>
    <s v="Centro Agropecuario de Buga"/>
    <n v="2789"/>
    <n v="873"/>
    <n v="0.31301541771244173"/>
    <n v="369"/>
    <n v="150"/>
    <n v="0.4065040650406504"/>
  </r>
  <r>
    <x v="30"/>
    <s v="Valle"/>
    <n v="9125"/>
    <s v="Centro Latinoamericano de Especies Menores"/>
    <n v="1942"/>
    <n v="508"/>
    <n v="0.26158599382080328"/>
    <n v="265"/>
    <n v="63"/>
    <n v="0.23773584905660378"/>
  </r>
  <r>
    <x v="30"/>
    <s v="Valle"/>
    <n v="9126"/>
    <s v="Centro Náutico Pesquero de Buenaventura"/>
    <n v="1315"/>
    <n v="374"/>
    <n v="0.2844106463878327"/>
    <n v="199"/>
    <n v="57"/>
    <n v="0.28643216080402012"/>
  </r>
  <r>
    <x v="30"/>
    <s v="Valle"/>
    <n v="9227"/>
    <s v="Centro de Electricidad y Automatización Industrial - CEAI"/>
    <n v="3026"/>
    <n v="1002"/>
    <n v="0.33113020489094513"/>
    <n v="443"/>
    <n v="226"/>
    <n v="0.51015801354401802"/>
  </r>
  <r>
    <x v="30"/>
    <s v="Valle"/>
    <n v="9228"/>
    <s v="Centro de la Construcción"/>
    <n v="1206"/>
    <n v="311"/>
    <n v="0.25787728026533996"/>
    <n v="118"/>
    <n v="67"/>
    <n v="0.56779661016949157"/>
  </r>
  <r>
    <x v="30"/>
    <s v="Valle"/>
    <n v="9229"/>
    <s v="Centro de Diseño Tecnológico Industrial"/>
    <n v="3797"/>
    <n v="1183"/>
    <n v="0.31156175928364499"/>
    <n v="524"/>
    <n v="293"/>
    <n v="0.55916030534351147"/>
  </r>
  <r>
    <x v="30"/>
    <s v="Valle"/>
    <n v="9230"/>
    <s v="Centro Nacional de Asistencia Técnica a la Industria - ASTIN"/>
    <n v="1469"/>
    <n v="454"/>
    <n v="0.30905377808032675"/>
    <n v="161"/>
    <n v="69"/>
    <n v="0.42857142857142855"/>
  </r>
  <r>
    <x v="30"/>
    <s v="Valle"/>
    <n v="9311"/>
    <s v="Centro de Gestión Tecnológica de Servicios"/>
    <n v="8516"/>
    <n v="3027"/>
    <n v="0.35544856740253639"/>
    <n v="1236"/>
    <n v="763"/>
    <n v="0.6173139158576052"/>
  </r>
  <r>
    <x v="30"/>
    <s v="Valle"/>
    <n v="9543"/>
    <s v="Centro de Tecnologías Agroindustriales"/>
    <n v="1603"/>
    <n v="472"/>
    <n v="0.29444791016843419"/>
    <n v="149"/>
    <n v="78"/>
    <n v="0.52348993288590606"/>
  </r>
  <r>
    <x v="30"/>
    <s v="Valle"/>
    <n v="9544"/>
    <s v="Centro de Biotecnología Industrial"/>
    <n v="4284"/>
    <n v="1304"/>
    <n v="0.30438842203548083"/>
    <n v="680"/>
    <n v="165"/>
    <n v="0.24264705882352941"/>
  </r>
  <r>
    <x v="31"/>
    <s v="Vaupés"/>
    <n v="9548"/>
    <s v="Centro Agropecuario y de Servicios Ambientales Jiri - Jirimo"/>
    <n v="41"/>
    <n v="2"/>
    <n v="4.878048780487805E-2"/>
    <n v="41"/>
    <n v="0"/>
    <n v="0"/>
  </r>
  <r>
    <x v="32"/>
    <s v="Vichada"/>
    <n v="9531"/>
    <s v="Centro de Producción y Transformación Agroindustrial de la Orinoquia"/>
    <n v="103"/>
    <n v="30"/>
    <n v="0.29126213592233008"/>
    <n v="178"/>
    <n v="24"/>
    <n v="0.134831460674157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x v="0"/>
    <x v="0"/>
    <x v="0"/>
    <x v="0"/>
    <n v="860"/>
    <n v="531"/>
    <n v="0.61744186046511629"/>
    <n v="0.38255813953488371"/>
    <n v="8853"/>
    <n v="8878"/>
    <n v="1.0028239015023157"/>
    <n v="-2.8239015023157066E-3"/>
    <n v="43457"/>
    <n v="31124"/>
    <n v="0.71620222288699176"/>
    <n v="0.28379777711300824"/>
    <n v="25443"/>
    <n v="32742"/>
    <n v="1.2868765475769366"/>
    <n v="-0.28687654757693659"/>
    <n v="68900"/>
    <n v="63866"/>
    <n v="0.92693759071117565"/>
    <n v="7.3062409288824348E-2"/>
    <n v="1893"/>
    <n v="1201"/>
    <n v="0.63444268357105127"/>
    <n v="0.36555731642894873"/>
  </r>
  <r>
    <x v="1"/>
    <x v="1"/>
    <x v="1"/>
    <x v="0"/>
    <n v="410"/>
    <n v="337"/>
    <n v="0.82195121951219507"/>
    <n v="0.17804878048780493"/>
    <n v="2030"/>
    <n v="2030"/>
    <n v="1"/>
    <n v="0"/>
    <n v="15129"/>
    <n v="14762"/>
    <n v="0.97574195254147666"/>
    <n v="2.4258047458523335E-2"/>
    <n v="8371"/>
    <n v="9793"/>
    <n v="1.1698721777565404"/>
    <n v="-0.1698721777565404"/>
    <n v="23500"/>
    <n v="24555"/>
    <n v="1.0448936170212766"/>
    <n v="-4.4893617021276588E-2"/>
    <n v="1077"/>
    <n v="796"/>
    <n v="0.73909006499535745"/>
    <n v="0.26090993500464255"/>
  </r>
  <r>
    <x v="2"/>
    <x v="2"/>
    <x v="2"/>
    <x v="0"/>
    <n v="900"/>
    <n v="566"/>
    <n v="0.62888888888888894"/>
    <n v="0.37111111111111106"/>
    <n v="14425"/>
    <n v="14545"/>
    <n v="1.0083188908145582"/>
    <n v="-8.3188908145581664E-3"/>
    <n v="68544"/>
    <n v="54113"/>
    <n v="0.7894637021475257"/>
    <n v="0.2105362978524743"/>
    <n v="33456"/>
    <n v="34996"/>
    <n v="1.0460306073648973"/>
    <n v="-4.603060736489728E-2"/>
    <n v="102000"/>
    <n v="89109"/>
    <n v="0.8736176470588235"/>
    <n v="0.1263823529411765"/>
    <n v="1735"/>
    <n v="1115"/>
    <n v="0.64265129682997113"/>
    <n v="0.35734870317002887"/>
  </r>
  <r>
    <x v="3"/>
    <x v="3"/>
    <x v="3"/>
    <x v="0"/>
    <n v="185"/>
    <n v="178"/>
    <n v="0.96216216216216222"/>
    <n v="3.7837837837837784E-2"/>
    <n v="1094"/>
    <n v="1097"/>
    <n v="1.0027422303473492"/>
    <n v="-2.7422303473492171E-3"/>
    <n v="7782"/>
    <n v="6780"/>
    <n v="0.87124132613723981"/>
    <n v="0.12875867386276019"/>
    <n v="2618"/>
    <n v="4149"/>
    <n v="1.5847975553857907"/>
    <n v="-0.5847975553857907"/>
    <n v="10400"/>
    <n v="10929"/>
    <n v="1.0508653846153846"/>
    <n v="-5.086538461538459E-2"/>
    <n v="572"/>
    <n v="417"/>
    <n v="0.72902097902097907"/>
    <n v="0.27097902097902093"/>
  </r>
  <r>
    <x v="4"/>
    <x v="4"/>
    <x v="4"/>
    <x v="1"/>
    <n v="142"/>
    <n v="121"/>
    <n v="0.852112676056338"/>
    <n v="0.147887323943662"/>
    <n v="592"/>
    <n v="573"/>
    <n v="0.96790540540540537"/>
    <n v="3.2094594594594628E-2"/>
    <n v="5985"/>
    <n v="5562"/>
    <n v="0.92932330827067666"/>
    <n v="7.0676691729323338E-2"/>
    <n v="515"/>
    <n v="609"/>
    <n v="1.1825242718446602"/>
    <n v="-0.18252427184466025"/>
    <n v="6500"/>
    <n v="6171"/>
    <n v="0.94938461538461538"/>
    <n v="5.0615384615384618E-2"/>
    <n v="466"/>
    <n v="384"/>
    <n v="0.82403433476394849"/>
    <n v="0.17596566523605151"/>
  </r>
  <r>
    <x v="5"/>
    <x v="5"/>
    <x v="5"/>
    <x v="1"/>
    <n v="65"/>
    <n v="39"/>
    <n v="0.6"/>
    <n v="0.4"/>
    <n v="585"/>
    <n v="576"/>
    <n v="0.98461538461538467"/>
    <n v="1.538461538461533E-2"/>
    <n v="4133"/>
    <n v="3502"/>
    <n v="0.84732639729010406"/>
    <n v="0.15267360270989594"/>
    <n v="1667"/>
    <n v="1700"/>
    <n v="1.0197960407918416"/>
    <n v="-1.9796040791841607E-2"/>
    <n v="5800"/>
    <n v="5202"/>
    <n v="0.89689655172413796"/>
    <n v="0.10310344827586204"/>
    <n v="175"/>
    <n v="174"/>
    <n v="0.99428571428571433"/>
    <n v="5.7142857142856718E-3"/>
  </r>
  <r>
    <x v="6"/>
    <x v="6"/>
    <x v="6"/>
    <x v="2"/>
    <n v="33"/>
    <n v="21"/>
    <n v="0.63636363636363635"/>
    <n v="0.36363636363636365"/>
    <n v="102"/>
    <n v="103"/>
    <n v="1.0098039215686274"/>
    <n v="-9.8039215686274161E-3"/>
    <n v="846"/>
    <n v="766"/>
    <n v="0.90543735224586286"/>
    <n v="9.4562647754137141E-2"/>
    <n v="8"/>
    <n v="6"/>
    <n v="0.75"/>
    <n v="0.25"/>
    <n v="854"/>
    <n v="772"/>
    <n v="0.90398126463700235"/>
    <n v="9.6018735362997654E-2"/>
    <n v="124"/>
    <n v="60"/>
    <n v="0.4838709677419355"/>
    <n v="0.5161290322580645"/>
  </r>
  <r>
    <x v="7"/>
    <x v="7"/>
    <x v="7"/>
    <x v="1"/>
    <n v="66"/>
    <n v="61"/>
    <n v="0.9242424242424242"/>
    <n v="7.5757575757575801E-2"/>
    <n v="347"/>
    <n v="343"/>
    <n v="0.98847262247838619"/>
    <n v="1.1527377521613813E-2"/>
    <n v="4323"/>
    <n v="4258"/>
    <n v="0.98496414526948883"/>
    <n v="1.5035854730511167E-2"/>
    <n v="417"/>
    <n v="544"/>
    <n v="1.3045563549160673"/>
    <n v="-0.30455635491606725"/>
    <n v="4740"/>
    <n v="4802"/>
    <n v="1.0130801687763713"/>
    <n v="-1.3080168776371304E-2"/>
    <n v="338"/>
    <n v="288"/>
    <n v="0.85207100591715978"/>
    <n v="0.14792899408284022"/>
  </r>
  <r>
    <x v="8"/>
    <x v="8"/>
    <x v="8"/>
    <x v="1"/>
    <n v="60"/>
    <n v="64"/>
    <n v="1.0666666666666667"/>
    <n v="-6.6666666666666652E-2"/>
    <n v="292"/>
    <n v="295"/>
    <n v="1.0102739726027397"/>
    <n v="-1.0273972602739656E-2"/>
    <n v="3804"/>
    <n v="3421"/>
    <n v="0.89931650893796"/>
    <n v="0.10068349106204"/>
    <n v="1296"/>
    <n v="1660"/>
    <n v="1.2808641975308641"/>
    <n v="-0.28086419753086411"/>
    <n v="5100"/>
    <n v="5081"/>
    <n v="0.99627450980392152"/>
    <n v="3.7254901960784848E-3"/>
    <n v="358"/>
    <n v="282"/>
    <n v="0.78770949720670391"/>
    <n v="0.21229050279329609"/>
  </r>
  <r>
    <x v="9"/>
    <x v="9"/>
    <x v="9"/>
    <x v="1"/>
    <n v="100"/>
    <n v="69"/>
    <n v="0.69"/>
    <n v="0.31000000000000005"/>
    <n v="421"/>
    <n v="404"/>
    <n v="0.95961995249406173"/>
    <n v="4.0380047505938266E-2"/>
    <n v="2730"/>
    <n v="3122"/>
    <n v="1.1435897435897435"/>
    <n v="-0.14358974358974352"/>
    <n v="1770"/>
    <n v="1849"/>
    <n v="1.0446327683615819"/>
    <n v="-4.463276836158192E-2"/>
    <n v="4500"/>
    <n v="4971"/>
    <n v="1.1046666666666667"/>
    <n v="-0.10466666666666669"/>
    <n v="298"/>
    <n v="239"/>
    <n v="0.80201342281879195"/>
    <n v="0.19798657718120805"/>
  </r>
  <r>
    <x v="10"/>
    <x v="10"/>
    <x v="10"/>
    <x v="0"/>
    <n v="165"/>
    <n v="55"/>
    <n v="0.33333333333333331"/>
    <n v="0.66666666666666674"/>
    <n v="2306"/>
    <n v="2282"/>
    <n v="0.98959236773633996"/>
    <n v="1.0407632263660038E-2"/>
    <n v="20090"/>
    <n v="17318"/>
    <n v="0.8620209059233449"/>
    <n v="0.1379790940766551"/>
    <n v="7710"/>
    <n v="7552"/>
    <n v="0.97950713359273667"/>
    <n v="2.0492866407263333E-2"/>
    <n v="27800"/>
    <n v="24870"/>
    <n v="0.89460431654676253"/>
    <n v="0.10539568345323747"/>
    <n v="601"/>
    <n v="404"/>
    <n v="0.67221297836938432"/>
    <n v="0.32778702163061568"/>
  </r>
  <r>
    <x v="11"/>
    <x v="11"/>
    <x v="11"/>
    <x v="2"/>
    <n v="26"/>
    <n v="18"/>
    <n v="0.69230769230769229"/>
    <n v="0.30769230769230771"/>
    <n v="118"/>
    <n v="118"/>
    <n v="1"/>
    <n v="0"/>
    <n v="626"/>
    <n v="645"/>
    <n v="1.0303514376996805"/>
    <n v="-3.0351437699680517E-2"/>
    <n v="24"/>
    <n v="19"/>
    <n v="0.79166666666666663"/>
    <n v="0.20833333333333337"/>
    <n v="650"/>
    <n v="664"/>
    <n v="1.0215384615384615"/>
    <n v="-2.1538461538461506E-2"/>
    <n v="61"/>
    <n v="33"/>
    <n v="0.54098360655737709"/>
    <n v="0.45901639344262291"/>
  </r>
  <r>
    <x v="12"/>
    <x v="12"/>
    <x v="12"/>
    <x v="1"/>
    <n v="140"/>
    <n v="108"/>
    <n v="0.77142857142857146"/>
    <n v="0.22857142857142854"/>
    <n v="428"/>
    <n v="446"/>
    <n v="1.0420560747663552"/>
    <n v="-4.20560747663552E-2"/>
    <n v="4583"/>
    <n v="4580"/>
    <n v="0.99934540693868645"/>
    <n v="6.5459306131354644E-4"/>
    <n v="607"/>
    <n v="697"/>
    <n v="1.1482701812191103"/>
    <n v="-0.14827018121911029"/>
    <n v="5190"/>
    <n v="5277"/>
    <n v="1.0167630057803467"/>
    <n v="-1.6763005780346729E-2"/>
    <n v="584"/>
    <n v="441"/>
    <n v="0.75513698630136983"/>
    <n v="0.24486301369863017"/>
  </r>
  <r>
    <x v="13"/>
    <x v="13"/>
    <x v="13"/>
    <x v="1"/>
    <n v="30"/>
    <n v="30"/>
    <n v="1"/>
    <n v="0"/>
    <n v="132"/>
    <n v="134"/>
    <n v="1.0151515151515151"/>
    <n v="-1.5151515151515138E-2"/>
    <n v="2840"/>
    <n v="2772"/>
    <n v="0.97605633802816905"/>
    <n v="2.3943661971830954E-2"/>
    <n v="360"/>
    <n v="324"/>
    <n v="0.9"/>
    <n v="9.9999999999999978E-2"/>
    <n v="3200"/>
    <n v="3096"/>
    <n v="0.96750000000000003"/>
    <n v="3.2499999999999973E-2"/>
    <n v="173"/>
    <n v="159"/>
    <n v="0.91907514450867056"/>
    <n v="8.0924855491329439E-2"/>
  </r>
  <r>
    <x v="14"/>
    <x v="14"/>
    <x v="14"/>
    <x v="1"/>
    <n v="85"/>
    <n v="59"/>
    <n v="0.69411764705882351"/>
    <n v="0.30588235294117649"/>
    <n v="544"/>
    <n v="525"/>
    <n v="0.96507352941176472"/>
    <n v="3.4926470588235281E-2"/>
    <n v="3357"/>
    <n v="3046"/>
    <n v="0.90735775990467682"/>
    <n v="9.2642240095323181E-2"/>
    <n v="2343"/>
    <n v="2624"/>
    <n v="1.1199317114810072"/>
    <n v="-0.11993171148100723"/>
    <n v="5700"/>
    <n v="5670"/>
    <n v="0.99473684210526314"/>
    <n v="5.2631578947368585E-3"/>
    <n v="286"/>
    <n v="163"/>
    <n v="0.56993006993006989"/>
    <n v="0.43006993006993011"/>
  </r>
  <r>
    <x v="15"/>
    <x v="15"/>
    <x v="15"/>
    <x v="1"/>
    <n v="85"/>
    <n v="69"/>
    <n v="0.81176470588235294"/>
    <n v="0.18823529411764706"/>
    <n v="471"/>
    <n v="515"/>
    <n v="1.0934182590233545"/>
    <n v="-9.3418259023354544E-2"/>
    <n v="3302"/>
    <n v="3187"/>
    <n v="0.96517262265293757"/>
    <n v="3.4827377347062427E-2"/>
    <n v="948"/>
    <n v="1033"/>
    <n v="1.0896624472573839"/>
    <n v="-8.9662447257383926E-2"/>
    <n v="4250"/>
    <n v="4220"/>
    <n v="0.99294117647058822"/>
    <n v="7.058823529411784E-3"/>
    <n v="354"/>
    <n v="207"/>
    <n v="0.5847457627118644"/>
    <n v="0.4152542372881356"/>
  </r>
  <r>
    <x v="16"/>
    <x v="16"/>
    <x v="16"/>
    <x v="1"/>
    <n v="42"/>
    <n v="36"/>
    <n v="0.8571428571428571"/>
    <n v="0.1428571428571429"/>
    <n v="349"/>
    <n v="325"/>
    <n v="0.93123209169054444"/>
    <n v="6.8767908309455561E-2"/>
    <n v="2930"/>
    <n v="2675"/>
    <n v="0.91296928327645055"/>
    <n v="8.7030716723549451E-2"/>
    <n v="170"/>
    <n v="192"/>
    <n v="1.1294117647058823"/>
    <n v="-0.12941176470588234"/>
    <n v="3100"/>
    <n v="2867"/>
    <n v="0.92483870967741932"/>
    <n v="7.5161290322580676E-2"/>
    <n v="172"/>
    <n v="158"/>
    <n v="0.91860465116279066"/>
    <n v="8.1395348837209336E-2"/>
  </r>
  <r>
    <x v="17"/>
    <x v="17"/>
    <x v="17"/>
    <x v="1"/>
    <n v="118"/>
    <n v="144"/>
    <n v="1.2203389830508475"/>
    <n v="-0.22033898305084754"/>
    <n v="730"/>
    <n v="748"/>
    <n v="1.0246575342465754"/>
    <n v="-2.4657534246575352E-2"/>
    <n v="5621"/>
    <n v="5819"/>
    <n v="1.0352250489236792"/>
    <n v="-3.522504892367917E-2"/>
    <n v="279"/>
    <n v="413"/>
    <n v="1.4802867383512546"/>
    <n v="-0.48028673835125457"/>
    <n v="5900"/>
    <n v="6232"/>
    <n v="1.056271186440678"/>
    <n v="-5.6271186440677967E-2"/>
    <n v="357"/>
    <n v="338"/>
    <n v="0.9467787114845938"/>
    <n v="5.3221288515406195E-2"/>
  </r>
  <r>
    <x v="18"/>
    <x v="18"/>
    <x v="18"/>
    <x v="1"/>
    <n v="40"/>
    <n v="28"/>
    <n v="0.7"/>
    <n v="0.30000000000000004"/>
    <n v="304"/>
    <n v="297"/>
    <n v="0.97697368421052633"/>
    <n v="2.3026315789473673E-2"/>
    <n v="2865"/>
    <n v="2539"/>
    <n v="0.88621291448516581"/>
    <n v="0.11378708551483419"/>
    <n v="435"/>
    <n v="380"/>
    <n v="0.87356321839080464"/>
    <n v="0.12643678160919536"/>
    <n v="3300"/>
    <n v="2919"/>
    <n v="0.88454545454545452"/>
    <n v="0.11545454545454548"/>
    <n v="191"/>
    <n v="138"/>
    <n v="0.72251308900523559"/>
    <n v="0.27748691099476441"/>
  </r>
  <r>
    <x v="19"/>
    <x v="19"/>
    <x v="19"/>
    <x v="1"/>
    <n v="56"/>
    <n v="56"/>
    <n v="1"/>
    <n v="0"/>
    <n v="862"/>
    <n v="855"/>
    <n v="0.99187935034802788"/>
    <n v="8.1206496519721227E-3"/>
    <n v="5384"/>
    <n v="5213"/>
    <n v="0.96823922734026746"/>
    <n v="3.1760772659732539E-2"/>
    <n v="2016"/>
    <n v="1975"/>
    <n v="0.97966269841269837"/>
    <n v="2.0337301587301626E-2"/>
    <n v="7400"/>
    <n v="7188"/>
    <n v="0.97135135135135131"/>
    <n v="2.8648648648648689E-2"/>
    <n v="264"/>
    <n v="224"/>
    <n v="0.84848484848484851"/>
    <n v="0.15151515151515149"/>
  </r>
  <r>
    <x v="20"/>
    <x v="20"/>
    <x v="20"/>
    <x v="0"/>
    <n v="230"/>
    <n v="188"/>
    <n v="0.81739130434782614"/>
    <n v="0.18260869565217386"/>
    <n v="1445"/>
    <n v="1489"/>
    <n v="1.0304498269896194"/>
    <n v="-3.04498269896194E-2"/>
    <n v="11035"/>
    <n v="9326"/>
    <n v="0.84512913457181693"/>
    <n v="0.15487086542818307"/>
    <n v="5165"/>
    <n v="4900"/>
    <n v="0.94869312681510165"/>
    <n v="5.1306873184898349E-2"/>
    <n v="16200"/>
    <n v="14226"/>
    <n v="0.87814814814814812"/>
    <n v="0.12185185185185188"/>
    <n v="760"/>
    <n v="563"/>
    <n v="0.74078947368421055"/>
    <n v="0.25921052631578945"/>
  </r>
  <r>
    <x v="21"/>
    <x v="21"/>
    <x v="21"/>
    <x v="2"/>
    <n v="54"/>
    <n v="36"/>
    <n v="0.66666666666666663"/>
    <n v="0.33333333333333337"/>
    <n v="178"/>
    <n v="183"/>
    <n v="1.0280898876404494"/>
    <n v="-2.8089887640449396E-2"/>
    <n v="1862"/>
    <n v="1564"/>
    <n v="0.83995703544575728"/>
    <n v="0.16004296455424272"/>
    <n v="88"/>
    <n v="105"/>
    <n v="1.1931818181818181"/>
    <n v="-0.19318181818181812"/>
    <n v="1950"/>
    <n v="1669"/>
    <n v="0.85589743589743594"/>
    <n v="0.14410256410256406"/>
    <n v="120"/>
    <n v="94"/>
    <n v="0.78333333333333333"/>
    <n v="0.21666666666666667"/>
  </r>
  <r>
    <x v="22"/>
    <x v="22"/>
    <x v="22"/>
    <x v="1"/>
    <n v="82"/>
    <n v="59"/>
    <n v="0.71951219512195119"/>
    <n v="0.28048780487804881"/>
    <n v="433"/>
    <n v="438"/>
    <n v="1.0115473441108545"/>
    <n v="-1.1547344110854452E-2"/>
    <n v="5750"/>
    <n v="5379"/>
    <n v="0.9354782608695652"/>
    <n v="6.4521739130434796E-2"/>
    <n v="450"/>
    <n v="485"/>
    <n v="1.0777777777777777"/>
    <n v="-7.7777777777777724E-2"/>
    <n v="6200"/>
    <n v="5864"/>
    <n v="0.94580645161290322"/>
    <n v="5.4193548387096779E-2"/>
    <n v="403"/>
    <n v="253"/>
    <n v="0.62779156327543428"/>
    <n v="0.37220843672456572"/>
  </r>
  <r>
    <x v="23"/>
    <x v="23"/>
    <x v="23"/>
    <x v="0"/>
    <n v="300"/>
    <n v="229"/>
    <n v="0.76333333333333331"/>
    <n v="0.23666666666666669"/>
    <n v="3881"/>
    <n v="3753"/>
    <n v="0.96701880958515851"/>
    <n v="3.2981190414841488E-2"/>
    <n v="23647"/>
    <n v="18973"/>
    <n v="0.80234279189749225"/>
    <n v="0.19765720810250775"/>
    <n v="12853"/>
    <n v="14227"/>
    <n v="1.1069011125807204"/>
    <n v="-0.10690111258072044"/>
    <n v="36500"/>
    <n v="33200"/>
    <n v="0.90958904109589045"/>
    <n v="9.0410958904109551E-2"/>
    <n v="818"/>
    <n v="601"/>
    <n v="0.73471882640586794"/>
    <n v="0.26528117359413206"/>
  </r>
  <r>
    <x v="24"/>
    <x v="24"/>
    <x v="24"/>
    <x v="2"/>
    <n v="33"/>
    <n v="25"/>
    <n v="0.75757575757575757"/>
    <n v="0.24242424242424243"/>
    <n v="46"/>
    <n v="45"/>
    <n v="0.97826086956521741"/>
    <n v="2.1739130434782594E-2"/>
    <n v="446"/>
    <n v="441"/>
    <n v="0.9887892376681614"/>
    <n v="1.1210762331838597E-2"/>
    <n v="34"/>
    <n v="34"/>
    <n v="1"/>
    <n v="0"/>
    <n v="480"/>
    <n v="475"/>
    <n v="0.98958333333333337"/>
    <n v="1.041666666666663E-2"/>
    <n v="102"/>
    <n v="70"/>
    <n v="0.68627450980392157"/>
    <n v="0.31372549019607843"/>
  </r>
  <r>
    <x v="25"/>
    <x v="25"/>
    <x v="25"/>
    <x v="2"/>
    <n v="90"/>
    <n v="75"/>
    <n v="0.83333333333333337"/>
    <n v="0.16666666666666663"/>
    <n v="266"/>
    <n v="260"/>
    <n v="0.97744360902255634"/>
    <n v="2.2556390977443663E-2"/>
    <n v="1794"/>
    <n v="1562"/>
    <n v="0.87068004459308812"/>
    <n v="0.12931995540691188"/>
    <n v="86"/>
    <n v="121"/>
    <n v="1.4069767441860466"/>
    <n v="-0.40697674418604657"/>
    <n v="1880"/>
    <n v="1683"/>
    <n v="0.89521276595744681"/>
    <n v="0.10478723404255319"/>
    <n v="315"/>
    <n v="163"/>
    <n v="0.51746031746031751"/>
    <n v="0.48253968253968249"/>
  </r>
  <r>
    <x v="26"/>
    <x v="26"/>
    <x v="26"/>
    <x v="2"/>
    <n v="35"/>
    <n v="27"/>
    <n v="0.77142857142857146"/>
    <n v="0.22857142857142854"/>
    <n v="65"/>
    <n v="65"/>
    <n v="1"/>
    <n v="0"/>
    <n v="482"/>
    <n v="664"/>
    <n v="1.3775933609958506"/>
    <n v="-0.37759336099585061"/>
    <n v="8"/>
    <n v="11"/>
    <n v="1.375"/>
    <n v="-0.375"/>
    <n v="490"/>
    <n v="675"/>
    <n v="1.3775510204081634"/>
    <n v="-0.37755102040816335"/>
    <n v="88"/>
    <n v="99"/>
    <n v="1.125"/>
    <n v="-0.125"/>
  </r>
  <r>
    <x v="27"/>
    <x v="27"/>
    <x v="27"/>
    <x v="2"/>
    <n v="10"/>
    <n v="6"/>
    <n v="0.6"/>
    <n v="0.4"/>
    <n v="126"/>
    <n v="123"/>
    <n v="0.97619047619047616"/>
    <n v="2.3809523809523836E-2"/>
    <n v="492"/>
    <n v="427"/>
    <n v="0.86788617886178865"/>
    <n v="0.13211382113821135"/>
    <n v="48"/>
    <n v="25"/>
    <n v="0.52083333333333337"/>
    <n v="0.47916666666666663"/>
    <n v="540"/>
    <n v="452"/>
    <n v="0.83703703703703702"/>
    <n v="0.16296296296296298"/>
    <n v="20"/>
    <n v="11"/>
    <n v="0.55000000000000004"/>
    <n v="0.44999999999999996"/>
  </r>
  <r>
    <x v="28"/>
    <x v="28"/>
    <x v="28"/>
    <x v="2"/>
    <n v="19"/>
    <n v="13"/>
    <n v="0.68421052631578949"/>
    <n v="0.31578947368421051"/>
    <n v="25"/>
    <n v="21"/>
    <n v="0.84"/>
    <n v="0.16000000000000003"/>
    <n v="189"/>
    <n v="182"/>
    <n v="0.96296296296296291"/>
    <n v="3.703703703703709E-2"/>
    <n v="71"/>
    <n v="67"/>
    <n v="0.94366197183098588"/>
    <n v="5.633802816901412E-2"/>
    <n v="260"/>
    <n v="249"/>
    <n v="0.95769230769230773"/>
    <n v="4.2307692307692268E-2"/>
    <n v="72"/>
    <n v="53"/>
    <n v="0.73611111111111116"/>
    <n v="0.26388888888888884"/>
  </r>
  <r>
    <x v="29"/>
    <x v="29"/>
    <x v="29"/>
    <x v="2"/>
    <n v="10"/>
    <n v="6"/>
    <n v="0.6"/>
    <n v="0.4"/>
    <n v="11"/>
    <n v="9"/>
    <n v="0.81818181818181823"/>
    <n v="0.18181818181818177"/>
    <n v="90"/>
    <n v="90"/>
    <n v="1"/>
    <n v="0"/>
    <n v="12"/>
    <n v="8"/>
    <n v="0.66666666666666663"/>
    <n v="0.33333333333333337"/>
    <n v="102"/>
    <n v="98"/>
    <n v="0.96078431372549022"/>
    <n v="3.9215686274509776E-2"/>
    <n v="36"/>
    <n v="29"/>
    <n v="0.80555555555555558"/>
    <n v="0.19444444444444442"/>
  </r>
  <r>
    <x v="30"/>
    <x v="30"/>
    <x v="30"/>
    <x v="2"/>
    <n v="20"/>
    <n v="18"/>
    <n v="0.9"/>
    <n v="9.9999999999999978E-2"/>
    <n v="21"/>
    <n v="21"/>
    <n v="1"/>
    <n v="0"/>
    <n v="313"/>
    <n v="390"/>
    <n v="1.2460063897763578"/>
    <n v="-0.2460063897763578"/>
    <n v="1"/>
    <n v="2"/>
    <n v="2"/>
    <n v="-1"/>
    <n v="314"/>
    <n v="392"/>
    <n v="1.2484076433121019"/>
    <n v="-0.24840764331210186"/>
    <n v="97"/>
    <n v="76"/>
    <n v="0.78350515463917525"/>
    <n v="0.21649484536082475"/>
  </r>
  <r>
    <x v="31"/>
    <x v="31"/>
    <x v="31"/>
    <x v="2"/>
    <n v="4"/>
    <n v="2"/>
    <n v="0.5"/>
    <n v="0.5"/>
    <n v="3"/>
    <n v="2"/>
    <n v="0.66666666666666663"/>
    <n v="0.33333333333333337"/>
    <n v="90"/>
    <n v="60"/>
    <n v="0.66666666666666663"/>
    <n v="0.33333333333333337"/>
    <n v="10"/>
    <n v="7"/>
    <n v="0.7"/>
    <n v="0.30000000000000004"/>
    <n v="100"/>
    <n v="67"/>
    <n v="0.67"/>
    <n v="0.32999999999999996"/>
    <n v="34"/>
    <n v="41"/>
    <n v="1.2058823529411764"/>
    <n v="-0.20588235294117641"/>
  </r>
  <r>
    <x v="32"/>
    <x v="32"/>
    <x v="32"/>
    <x v="2"/>
    <n v="5"/>
    <n v="4"/>
    <n v="0.8"/>
    <n v="0.19999999999999996"/>
    <n v="15"/>
    <n v="13"/>
    <n v="0.8666666666666667"/>
    <n v="0.1333333333333333"/>
    <n v="199"/>
    <n v="203"/>
    <n v="1.0201005025125629"/>
    <n v="-2.0100502512562901E-2"/>
    <n v="1"/>
    <n v="1"/>
    <n v="1"/>
    <n v="0"/>
    <n v="200"/>
    <n v="204"/>
    <n v="1.02"/>
    <n v="-2.0000000000000018E-2"/>
    <n v="56"/>
    <n v="23"/>
    <n v="0.4107142857142857"/>
    <n v="0.589285714285714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">
  <r>
    <x v="0"/>
    <x v="0"/>
    <x v="0"/>
    <x v="0"/>
    <s v="9101_CENTRO DE LOS RECURSOS NATURALES RENOVABLES - LA SALADA"/>
    <s v="MEDIANO"/>
    <n v="1593"/>
    <n v="1148"/>
    <n v="0.72065285624607656"/>
    <n v="59"/>
    <n v="29"/>
    <n v="0.49152542372881358"/>
  </r>
  <r>
    <x v="1"/>
    <x v="1"/>
    <x v="1"/>
    <x v="1"/>
    <s v="9103_CENTRO PARA EL DESARROLLO AGROECOLÓGICO Y AGROINDUSTRIAL"/>
    <s v="GRANDE"/>
    <n v="1229"/>
    <n v="1585"/>
    <n v="1.28966639544345"/>
    <n v="114"/>
    <n v="86"/>
    <n v="0.75438596491228072"/>
  </r>
  <r>
    <x v="2"/>
    <x v="2"/>
    <x v="2"/>
    <x v="2"/>
    <s v="9104_CENTRO AGROEMPRESARIAL Y MINERO"/>
    <s v="GRANDE"/>
    <n v="1323"/>
    <n v="1151"/>
    <n v="0.86999244142101284"/>
    <n v="152"/>
    <n v="81"/>
    <n v="0.53289473684210531"/>
  </r>
  <r>
    <x v="2"/>
    <x v="2"/>
    <x v="3"/>
    <x v="3"/>
    <s v="9105_CENTRO INTERNACIONAL NÁUTICO, FLUVIAL Y PORTUARIO"/>
    <s v="MEDIANO"/>
    <n v="2101"/>
    <n v="1613"/>
    <n v="0.76772965254640646"/>
    <n v="132"/>
    <n v="88"/>
    <n v="0.66666666666666663"/>
  </r>
  <r>
    <x v="3"/>
    <x v="3"/>
    <x v="4"/>
    <x v="4"/>
    <s v="9110_CENTRO DE DESARROLLO AGROPECUARIO Y AGROINDUSTRIAL"/>
    <s v="PEQUEÑO"/>
    <n v="565"/>
    <n v="566"/>
    <n v="1.0017699115044247"/>
    <n v="94"/>
    <n v="73"/>
    <n v="0.77659574468085102"/>
  </r>
  <r>
    <x v="3"/>
    <x v="3"/>
    <x v="5"/>
    <x v="5"/>
    <s v="9111_CENTRO MINERO"/>
    <s v="PEQUEÑO"/>
    <n v="1320"/>
    <n v="995"/>
    <n v="0.75378787878787878"/>
    <n v="71"/>
    <n v="50"/>
    <n v="0.70422535211267601"/>
  </r>
  <r>
    <x v="4"/>
    <x v="4"/>
    <x v="6"/>
    <x v="6"/>
    <s v="9112_CENTRO PARA LA FORMACION CAFETERA"/>
    <s v="PEQUEÑO"/>
    <n v="432"/>
    <n v="403"/>
    <n v="0.93287037037037035"/>
    <n v="39"/>
    <n v="23"/>
    <n v="0.58974358974358976"/>
  </r>
  <r>
    <x v="5"/>
    <x v="5"/>
    <x v="7"/>
    <x v="7"/>
    <s v="9113_CENTRO AGROPECUARIO"/>
    <s v="MEDIANO"/>
    <n v="1124"/>
    <n v="822"/>
    <n v="0.73131672597864772"/>
    <n v="96"/>
    <n v="70"/>
    <n v="0.72916666666666663"/>
  </r>
  <r>
    <x v="6"/>
    <x v="6"/>
    <x v="8"/>
    <x v="8"/>
    <s v="9114_CENTRO BIOTECNOLOGICO DEL CARIBE"/>
    <s v="MEDIANO"/>
    <n v="882"/>
    <n v="700"/>
    <n v="0.79365079365079361"/>
    <n v="107"/>
    <n v="74"/>
    <n v="0.69158878504672894"/>
  </r>
  <r>
    <x v="7"/>
    <x v="7"/>
    <x v="9"/>
    <x v="9"/>
    <s v="9115_CENTRO AGROPECUARIO Y DE BIOTECNOLOGIA EL PORVENIR"/>
    <s v="GRANDE"/>
    <n v="650"/>
    <n v="1023"/>
    <n v="1.5738461538461539"/>
    <n v="89"/>
    <n v="93"/>
    <n v="1.0449438202247192"/>
  </r>
  <r>
    <x v="8"/>
    <x v="8"/>
    <x v="10"/>
    <x v="10"/>
    <s v="9116_CENTRO DE FORMACION AGROINDUSTRIAL"/>
    <s v="PEQUEÑO"/>
    <n v="414"/>
    <n v="484"/>
    <n v="1.1690821256038648"/>
    <n v="76"/>
    <n v="49"/>
    <n v="0.64473684210526316"/>
  </r>
  <r>
    <x v="9"/>
    <x v="9"/>
    <x v="11"/>
    <x v="11"/>
    <s v="9117_CENTRO AGROINDUSTRIAL DEL META"/>
    <s v="MEDIANO"/>
    <n v="1430"/>
    <n v="1407"/>
    <n v="0.98391608391608387"/>
    <n v="159"/>
    <n v="64"/>
    <n v="0.40251572327044027"/>
  </r>
  <r>
    <x v="10"/>
    <x v="10"/>
    <x v="12"/>
    <x v="12"/>
    <s v="9118_CENTRO ACUICOLA Y AGROINDUSTRIAL DE GAIRA"/>
    <s v="MEDIANO"/>
    <n v="1678"/>
    <n v="1317"/>
    <n v="0.78486293206197855"/>
    <n v="153"/>
    <n v="60"/>
    <n v="0.39215686274509803"/>
  </r>
  <r>
    <x v="11"/>
    <x v="11"/>
    <x v="13"/>
    <x v="13"/>
    <s v="9119_CENTRO DE FORMACIÓN PARA EL DESARROLLO RURAL Y MINERO"/>
    <s v="GRANDE"/>
    <n v="1687"/>
    <n v="1899"/>
    <n v="1.1256668642560759"/>
    <n v="86"/>
    <n v="86"/>
    <n v="1"/>
  </r>
  <r>
    <x v="12"/>
    <x v="12"/>
    <x v="14"/>
    <x v="14"/>
    <s v="9120_CENTRO AGROINDUSTRIAL"/>
    <s v="MEDIANO"/>
    <n v="602"/>
    <n v="477"/>
    <n v="0.79235880398671099"/>
    <n v="63"/>
    <n v="39"/>
    <n v="0.61904761904761907"/>
  </r>
  <r>
    <x v="13"/>
    <x v="13"/>
    <x v="15"/>
    <x v="15"/>
    <s v="9121_CENTRO ATENCION SECTOR AGROPECUARIO"/>
    <s v="PEQUEÑO"/>
    <n v="1329"/>
    <n v="882"/>
    <n v="0.66365688487584651"/>
    <n v="60"/>
    <n v="56"/>
    <n v="0.93333333333333335"/>
  </r>
  <r>
    <x v="14"/>
    <x v="14"/>
    <x v="16"/>
    <x v="15"/>
    <s v="9122_CENTRO ATENCION SECTOR AGROPECUARIO"/>
    <s v="PEQUEÑO"/>
    <n v="950"/>
    <n v="910"/>
    <n v="0.95789473684210524"/>
    <n v="36"/>
    <n v="45"/>
    <n v="1.25"/>
  </r>
  <r>
    <x v="15"/>
    <x v="15"/>
    <x v="17"/>
    <x v="16"/>
    <s v="9123_CENTRO AGROPECUARIO LA GRANJA"/>
    <s v="GRANDE"/>
    <n v="1035"/>
    <n v="1016"/>
    <n v="0.98164251207729469"/>
    <n v="74"/>
    <n v="42"/>
    <n v="0.56756756756756754"/>
  </r>
  <r>
    <x v="16"/>
    <x v="16"/>
    <x v="18"/>
    <x v="17"/>
    <s v="9124_CENTRO AGROPECUARIO DE BUGA"/>
    <s v="MEDIANO"/>
    <n v="2450"/>
    <n v="2150"/>
    <n v="0.87755102040816324"/>
    <n v="96"/>
    <n v="75"/>
    <n v="0.78125"/>
  </r>
  <r>
    <x v="16"/>
    <x v="16"/>
    <x v="19"/>
    <x v="18"/>
    <s v="9125_CENTRO LATINOAMERICANO DE ESPECIES MENORES"/>
    <s v="MEDIANO"/>
    <n v="1430"/>
    <n v="950"/>
    <n v="0.66433566433566438"/>
    <n v="50"/>
    <n v="31"/>
    <n v="0.62"/>
  </r>
  <r>
    <x v="16"/>
    <x v="16"/>
    <x v="20"/>
    <x v="19"/>
    <s v="9126_CENTRO NAUTICO PESQUERO DE BUENAVENTURA"/>
    <s v="PEQUEÑO"/>
    <n v="1145"/>
    <n v="962"/>
    <n v="0.84017467248908295"/>
    <n v="74"/>
    <n v="45"/>
    <n v="0.60810810810810811"/>
  </r>
  <r>
    <x v="0"/>
    <x v="0"/>
    <x v="21"/>
    <x v="20"/>
    <s v="9127_CENTRO DE FORMACIÓN MINERO AMBIENTAL"/>
    <s v="PEQUEÑO"/>
    <n v="329"/>
    <n v="376"/>
    <n v="1.1428571428571428"/>
    <n v="33"/>
    <n v="25"/>
    <n v="0.75757575757575757"/>
  </r>
  <r>
    <x v="0"/>
    <x v="0"/>
    <x v="22"/>
    <x v="21"/>
    <s v="9201_CENTRO DEL DISEÑO Y MANUFACTURA DEL CUERO"/>
    <s v="PEQUEÑO"/>
    <n v="1412"/>
    <n v="918"/>
    <n v="0.65014164305949007"/>
    <n v="40"/>
    <n v="16"/>
    <n v="0.4"/>
  </r>
  <r>
    <x v="0"/>
    <x v="0"/>
    <x v="23"/>
    <x v="22"/>
    <s v="9202_CENTRO DE FORMACIÓN EN DISEÑO, CONFECCIÓN Y MODA"/>
    <s v="PEQUEÑO"/>
    <n v="2776"/>
    <n v="1462"/>
    <n v="0.52665706051873196"/>
    <n v="170"/>
    <n v="49"/>
    <n v="0.28823529411764703"/>
  </r>
  <r>
    <x v="0"/>
    <x v="0"/>
    <x v="24"/>
    <x v="23"/>
    <s v="9203_CENTRO PARA EL DESARROLLO DEL HABITAT Y LA CONSTRUCCIÓN"/>
    <s v="MEDIANO"/>
    <n v="1629"/>
    <n v="1306"/>
    <n v="0.8017188459177409"/>
    <n v="98"/>
    <n v="35"/>
    <n v="0.35714285714285715"/>
  </r>
  <r>
    <x v="0"/>
    <x v="0"/>
    <x v="25"/>
    <x v="24"/>
    <s v="9204_CENTRO DE TECNOLOGÍA DE LA MANUFACTURA AVANZADA"/>
    <s v="MEDIANO"/>
    <n v="3846"/>
    <n v="2842"/>
    <n v="0.73894955798231932"/>
    <n v="150"/>
    <n v="89"/>
    <n v="0.59333333333333338"/>
  </r>
  <r>
    <x v="0"/>
    <x v="0"/>
    <x v="26"/>
    <x v="25"/>
    <s v="9205_CENTRO TECNOLÓGICO DEL MOBILIARIO"/>
    <s v="PEQUEÑO"/>
    <n v="2410"/>
    <n v="1464"/>
    <n v="0.60746887966804974"/>
    <n v="110"/>
    <n v="30"/>
    <n v="0.27272727272727271"/>
  </r>
  <r>
    <x v="0"/>
    <x v="0"/>
    <x v="27"/>
    <x v="26"/>
    <s v="9206_CENTRO TEXTIL Y DE GESTIÓN INDUSTRIAL"/>
    <s v="MEDIANO"/>
    <n v="3447"/>
    <n v="2594"/>
    <n v="0.75253843922251229"/>
    <n v="109"/>
    <n v="36"/>
    <n v="0.33027522935779818"/>
  </r>
  <r>
    <x v="1"/>
    <x v="1"/>
    <x v="28"/>
    <x v="27"/>
    <s v="9207_CENTRO NACIONAL COLOMBO ALEMAN"/>
    <s v="GRANDE"/>
    <n v="3300"/>
    <n v="3080"/>
    <n v="0.93333333333333335"/>
    <n v="293"/>
    <n v="194"/>
    <n v="0.66211604095563137"/>
  </r>
  <r>
    <x v="1"/>
    <x v="1"/>
    <x v="29"/>
    <x v="28"/>
    <s v="9208_CENTRO INDUSTRIAL Y DE AVIACION"/>
    <s v="GRANDE"/>
    <n v="3200"/>
    <n v="2725"/>
    <n v="0.8515625"/>
    <n v="319"/>
    <n v="194"/>
    <n v="0.60815047021943569"/>
  </r>
  <r>
    <x v="17"/>
    <x v="17"/>
    <x v="30"/>
    <x v="29"/>
    <s v="9209_CENTRO DE TECNOLOGÍAS PARA LA CONSTRUCCIÓN Y LA MADERA"/>
    <s v="MEDIANO"/>
    <n v="1500"/>
    <n v="1127"/>
    <n v="0.7513333333333333"/>
    <n v="60"/>
    <n v="39"/>
    <n v="0.65"/>
  </r>
  <r>
    <x v="17"/>
    <x v="17"/>
    <x v="31"/>
    <x v="30"/>
    <s v="9210_CENTRO DE ELECTRICIDAD, ELECTRÓNICA Y TELECOMUNICACIONES"/>
    <s v="MEDIANO"/>
    <n v="4350"/>
    <n v="3898"/>
    <n v="0.89609195402298847"/>
    <n v="175"/>
    <n v="77"/>
    <n v="0.44"/>
  </r>
  <r>
    <x v="17"/>
    <x v="17"/>
    <x v="32"/>
    <x v="31"/>
    <s v="9211_CENTRO DE GESTION INDUSTRIAL"/>
    <s v="PEQUEÑO"/>
    <n v="3000"/>
    <n v="2629"/>
    <n v="0.8763333333333333"/>
    <n v="69"/>
    <n v="28"/>
    <n v="0.40579710144927539"/>
  </r>
  <r>
    <x v="17"/>
    <x v="17"/>
    <x v="33"/>
    <x v="32"/>
    <s v="9212_CENTRO DE MANUFACTURA EN TEXTILES Y CUERO"/>
    <s v="PEQUEÑO"/>
    <n v="2850"/>
    <n v="2420"/>
    <n v="0.84912280701754383"/>
    <n v="102"/>
    <n v="16"/>
    <n v="0.15686274509803921"/>
  </r>
  <r>
    <x v="17"/>
    <x v="17"/>
    <x v="34"/>
    <x v="33"/>
    <s v="9213_CENTRO DE TECNOLOGÍAS DEL TRANSPORTE"/>
    <s v="MEDIANO"/>
    <n v="2500"/>
    <n v="2127"/>
    <n v="0.8508"/>
    <n v="99"/>
    <n v="26"/>
    <n v="0.26262626262626265"/>
  </r>
  <r>
    <x v="17"/>
    <x v="17"/>
    <x v="35"/>
    <x v="34"/>
    <s v="9214_CENTRO METALMECANICO"/>
    <s v="PEQUEÑO"/>
    <n v="1950"/>
    <n v="1554"/>
    <n v="0.79692307692307696"/>
    <n v="40"/>
    <n v="20"/>
    <n v="0.5"/>
  </r>
  <r>
    <x v="17"/>
    <x v="17"/>
    <x v="36"/>
    <x v="35"/>
    <s v="9215_CENTRO DE MATERIALES Y ENSAYOS"/>
    <s v="PEQUEÑO"/>
    <n v="1200"/>
    <n v="807"/>
    <n v="0.67249999999999999"/>
    <n v="46"/>
    <n v="18"/>
    <n v="0.39130434782608697"/>
  </r>
  <r>
    <x v="17"/>
    <x v="17"/>
    <x v="37"/>
    <x v="36"/>
    <s v="9216_CENTRO DE DISEÑO Y METROLOGÍA"/>
    <s v="PEQUEÑO"/>
    <n v="1150"/>
    <n v="1186"/>
    <n v="1.031304347826087"/>
    <n v="38"/>
    <n v="16"/>
    <n v="0.42105263157894735"/>
  </r>
  <r>
    <x v="17"/>
    <x v="17"/>
    <x v="38"/>
    <x v="37"/>
    <s v="9217_CENTRO PARA LA INDUSTRIA DE LA COMUNICACIÓN GRAFICA"/>
    <s v="PEQUEÑO"/>
    <n v="1344"/>
    <n v="1374"/>
    <n v="1.0223214285714286"/>
    <n v="93"/>
    <n v="37"/>
    <n v="0.39784946236559138"/>
  </r>
  <r>
    <x v="2"/>
    <x v="2"/>
    <x v="39"/>
    <x v="38"/>
    <s v="9218_CENTRO PARA LA INDUSTRIA PETROQUIMICA"/>
    <s v="MEDIANO"/>
    <n v="1868"/>
    <n v="1055"/>
    <n v="0.56477516059957178"/>
    <n v="100"/>
    <n v="54"/>
    <n v="0.54"/>
  </r>
  <r>
    <x v="4"/>
    <x v="4"/>
    <x v="40"/>
    <x v="39"/>
    <s v="9219_CENTRO DE AUTOMATIZACION INDUSTRIAL"/>
    <s v="PEQUEÑO"/>
    <n v="537"/>
    <n v="518"/>
    <n v="0.96461824953445063"/>
    <n v="17"/>
    <n v="16"/>
    <n v="0.94117647058823528"/>
  </r>
  <r>
    <x v="4"/>
    <x v="4"/>
    <x v="41"/>
    <x v="40"/>
    <s v="9220_CENTRO DE PROCESOS INDUSTRIALES Y CONSTRUCCIÓN"/>
    <s v="PEQUEÑO"/>
    <n v="1027"/>
    <n v="781"/>
    <n v="0.76046738072054532"/>
    <n v="40"/>
    <n v="33"/>
    <n v="0.82499999999999996"/>
  </r>
  <r>
    <x v="5"/>
    <x v="5"/>
    <x v="42"/>
    <x v="41"/>
    <s v="9221_CENTRO DE TELEINFORMÁTICA Y PRODUCCIÓN INDUSTRIAL"/>
    <s v="MEDIANO"/>
    <n v="1254"/>
    <n v="1528"/>
    <n v="1.2185007974481659"/>
    <n v="110"/>
    <n v="102"/>
    <n v="0.92727272727272725"/>
  </r>
  <r>
    <x v="18"/>
    <x v="18"/>
    <x v="43"/>
    <x v="42"/>
    <s v="9222_CENTRO INDUSTRIAL Y DE ENERGIAS ALTERNATIVAS"/>
    <s v="MEDIANO"/>
    <n v="1562"/>
    <n v="1481"/>
    <n v="0.94814340588988477"/>
    <n v="111"/>
    <n v="95"/>
    <n v="0.85585585585585588"/>
  </r>
  <r>
    <x v="13"/>
    <x v="13"/>
    <x v="44"/>
    <x v="43"/>
    <s v="9223_CENTRO DE DISEÑO E INNOVACIÓN TECNOLÓGICA INDUSTRIAL"/>
    <s v="MEDIANO"/>
    <n v="1582"/>
    <n v="1695"/>
    <n v="1.0714285714285714"/>
    <n v="66"/>
    <n v="72"/>
    <n v="1.0909090909090908"/>
  </r>
  <r>
    <x v="14"/>
    <x v="14"/>
    <x v="45"/>
    <x v="44"/>
    <s v="9224_CENTRO INDUSTRIAL DE MANTENIMIENTO INTEGRAL"/>
    <s v="PEQUEÑO"/>
    <n v="1400"/>
    <n v="1285"/>
    <n v="0.91785714285714282"/>
    <n v="84"/>
    <n v="47"/>
    <n v="0.55952380952380953"/>
  </r>
  <r>
    <x v="14"/>
    <x v="14"/>
    <x v="46"/>
    <x v="45"/>
    <s v="9225_CENTRO INDUSTRIAL DEL DISEÑO Y LA MANUFACTURA"/>
    <s v="PEQUEÑO"/>
    <n v="1050"/>
    <n v="899"/>
    <n v="0.85619047619047617"/>
    <n v="123"/>
    <n v="78"/>
    <n v="0.63414634146341464"/>
  </r>
  <r>
    <x v="15"/>
    <x v="15"/>
    <x v="47"/>
    <x v="46"/>
    <s v="9226_CENTRO DE INDUSTRIA Y CONSTRUCCION"/>
    <s v="GRANDE"/>
    <n v="1955"/>
    <n v="1679"/>
    <n v="0.85882352941176465"/>
    <n v="195"/>
    <n v="123"/>
    <n v="0.63076923076923075"/>
  </r>
  <r>
    <x v="16"/>
    <x v="16"/>
    <x v="48"/>
    <x v="47"/>
    <s v="9227_CENTRO DE ELECTRICIDAD Y AUTOMATIZACION INDUSTRIAL - CEAI"/>
    <s v="MEDIANO"/>
    <n v="3000"/>
    <n v="2128"/>
    <n v="0.70933333333333337"/>
    <n v="111"/>
    <n v="49"/>
    <n v="0.44144144144144143"/>
  </r>
  <r>
    <x v="16"/>
    <x v="16"/>
    <x v="49"/>
    <x v="48"/>
    <s v="9228_CENTRO DE LA CONSTRUCCION"/>
    <s v="MEDIANO"/>
    <n v="1610"/>
    <n v="1140"/>
    <n v="0.70807453416149069"/>
    <n v="82"/>
    <n v="52"/>
    <n v="0.63414634146341464"/>
  </r>
  <r>
    <x v="16"/>
    <x v="16"/>
    <x v="50"/>
    <x v="49"/>
    <s v="9229_CENTRO DE DISEÑO TECNOLOGICO INDUSTRIAL"/>
    <s v="PEQUEÑO"/>
    <n v="3000"/>
    <n v="2247"/>
    <n v="0.749"/>
    <n v="129"/>
    <n v="65"/>
    <n v="0.50387596899224807"/>
  </r>
  <r>
    <x v="16"/>
    <x v="16"/>
    <x v="51"/>
    <x v="50"/>
    <s v="9230_CENTRO NACIONAL DE ASISTENCIA TECNICA A LA INDUSTRIA - ASTIN"/>
    <s v="PEQUEÑO"/>
    <n v="1200"/>
    <n v="815"/>
    <n v="0.6791666666666667"/>
    <n v="35"/>
    <n v="25"/>
    <n v="0.7142857142857143"/>
  </r>
  <r>
    <x v="12"/>
    <x v="12"/>
    <x v="52"/>
    <x v="51"/>
    <s v="9231_CENTRO PARA EL DESARROLLO TECNOLÓGICO DE LA CONSTRUCCIÓN Y LA INDUSTRIA"/>
    <s v="PEQUEÑO"/>
    <n v="544"/>
    <n v="421"/>
    <n v="0.77389705882352944"/>
    <n v="40"/>
    <n v="43"/>
    <n v="1.075"/>
  </r>
  <r>
    <x v="19"/>
    <x v="19"/>
    <x v="53"/>
    <x v="52"/>
    <s v="9232_CENTRO INDUSTRIAL Y DE DESARROLLO EMPRESARIAL DE SOACHA"/>
    <s v="GRANDE"/>
    <n v="3958"/>
    <n v="3280"/>
    <n v="0.82870136432541686"/>
    <n v="126"/>
    <n v="38"/>
    <n v="0.30158730158730157"/>
  </r>
  <r>
    <x v="0"/>
    <x v="0"/>
    <x v="54"/>
    <x v="53"/>
    <s v="9301_CENTRO DE COMERCIO"/>
    <s v="MEDIANO"/>
    <n v="7425"/>
    <n v="5407"/>
    <n v="0.7282154882154882"/>
    <n v="168"/>
    <n v="52"/>
    <n v="0.30952380952380953"/>
  </r>
  <r>
    <x v="1"/>
    <x v="1"/>
    <x v="55"/>
    <x v="54"/>
    <s v="9302_CENTRO DE COMERCIO Y SERVICIOS"/>
    <s v="GRANDE"/>
    <n v="7400"/>
    <n v="7372"/>
    <n v="0.99621621621621625"/>
    <n v="351"/>
    <n v="176"/>
    <n v="0.50142450142450146"/>
  </r>
  <r>
    <x v="17"/>
    <x v="17"/>
    <x v="56"/>
    <x v="55"/>
    <s v="9303_CENTRO DE GESTION DE MERCADOS, LOGÍSTICA Y TECNOLOGÍAS DE LA INFORMACIÓN"/>
    <s v="GRANDE"/>
    <n v="8700"/>
    <n v="6784"/>
    <n v="0.77977011494252868"/>
    <n v="133"/>
    <n v="98"/>
    <n v="0.73684210526315785"/>
  </r>
  <r>
    <x v="2"/>
    <x v="2"/>
    <x v="57"/>
    <x v="54"/>
    <s v="9304_CENTRO DE COMERCIO Y SERVICIOS"/>
    <s v="GRANDE"/>
    <n v="2490"/>
    <n v="2961"/>
    <n v="1.1891566265060241"/>
    <n v="188"/>
    <n v="129"/>
    <n v="0.68617021276595747"/>
  </r>
  <r>
    <x v="3"/>
    <x v="3"/>
    <x v="58"/>
    <x v="56"/>
    <s v="9305_CENTRO DE GESTION ADMINISTRATIVA Y FORTALECIMIENTO EMPRESARIAL"/>
    <s v="MEDIANO"/>
    <n v="2300"/>
    <n v="2200"/>
    <n v="0.95652173913043481"/>
    <n v="164"/>
    <n v="142"/>
    <n v="0.86585365853658536"/>
  </r>
  <r>
    <x v="4"/>
    <x v="4"/>
    <x v="59"/>
    <x v="54"/>
    <s v="9306_CENTRO DE COMERCIO Y SERVICIOS"/>
    <s v="PEQUEÑO"/>
    <n v="1697"/>
    <n v="1369"/>
    <n v="0.80671773718326456"/>
    <n v="53"/>
    <n v="36"/>
    <n v="0.67924528301886788"/>
  </r>
  <r>
    <x v="5"/>
    <x v="5"/>
    <x v="60"/>
    <x v="54"/>
    <s v="9307_CENTRO DE COMERCIO Y SERVICIOS"/>
    <s v="MEDIANO"/>
    <n v="1945"/>
    <n v="1908"/>
    <n v="0.98097686375321336"/>
    <n v="132"/>
    <n v="113"/>
    <n v="0.85606060606060608"/>
  </r>
  <r>
    <x v="13"/>
    <x v="13"/>
    <x v="61"/>
    <x v="54"/>
    <s v="9308_CENTRO DE COMERCIO Y SERVICIOS"/>
    <s v="MEDIANO"/>
    <n v="2473"/>
    <n v="2636"/>
    <n v="1.0659118479579459"/>
    <n v="138"/>
    <n v="76"/>
    <n v="0.55072463768115942"/>
  </r>
  <r>
    <x v="14"/>
    <x v="14"/>
    <x v="62"/>
    <x v="57"/>
    <s v="9309_CENTRO DE SERVICIOS EMPRESARIALES Y TURÍSTICOS"/>
    <s v="MEDIANO"/>
    <n v="4200"/>
    <n v="3173"/>
    <n v="0.75547619047619052"/>
    <n v="118"/>
    <n v="74"/>
    <n v="0.6271186440677966"/>
  </r>
  <r>
    <x v="15"/>
    <x v="15"/>
    <x v="63"/>
    <x v="54"/>
    <s v="9310_CENTRO DE COMERCIO Y SERVICIOS"/>
    <s v="GRANDE"/>
    <n v="2760"/>
    <n v="2684"/>
    <n v="0.97246376811594204"/>
    <n v="134"/>
    <n v="72"/>
    <n v="0.53731343283582089"/>
  </r>
  <r>
    <x v="16"/>
    <x v="16"/>
    <x v="64"/>
    <x v="58"/>
    <s v="9311_CENTRO DE GESTION TECNOLÓGICA DE SERVICIOS"/>
    <s v="MEDIANO"/>
    <n v="5202"/>
    <n v="4623"/>
    <n v="0.88869665513264129"/>
    <n v="141"/>
    <n v="61"/>
    <n v="0.43262411347517732"/>
  </r>
  <r>
    <x v="0"/>
    <x v="0"/>
    <x v="65"/>
    <x v="59"/>
    <s v="9401_CENTRO DE SERVICIOS DE SALUD"/>
    <s v="MEDIANO"/>
    <n v="2852"/>
    <n v="1905"/>
    <n v="0.66795231416549794"/>
    <n v="114"/>
    <n v="58"/>
    <n v="0.50877192982456143"/>
  </r>
  <r>
    <x v="0"/>
    <x v="0"/>
    <x v="66"/>
    <x v="60"/>
    <s v="9402_CENTRO DE SERVICIOS Y GESTION EMPRESARIAL"/>
    <s v="GRANDE"/>
    <n v="5923"/>
    <n v="4201"/>
    <n v="0.70926895154482528"/>
    <n v="254"/>
    <n v="128"/>
    <n v="0.50393700787401574"/>
  </r>
  <r>
    <x v="17"/>
    <x v="17"/>
    <x v="67"/>
    <x v="61"/>
    <s v="9403_CENTRO DE FORMACION DE TALENTO HUMANO EN SALUD"/>
    <s v="MEDIANO"/>
    <n v="4000"/>
    <n v="3255"/>
    <n v="0.81374999999999997"/>
    <n v="60"/>
    <n v="26"/>
    <n v="0.43333333333333335"/>
  </r>
  <r>
    <x v="17"/>
    <x v="17"/>
    <x v="68"/>
    <x v="62"/>
    <s v="9404_CENTRO DE GESTIÓN ADMINISTRATIVA"/>
    <s v="GRANDE"/>
    <n v="14100"/>
    <n v="9319"/>
    <n v="0.6609219858156028"/>
    <n v="343"/>
    <n v="193"/>
    <n v="0.56268221574344024"/>
  </r>
  <r>
    <x v="17"/>
    <x v="17"/>
    <x v="69"/>
    <x v="63"/>
    <s v="9405_CENTRO DE SERVICIOS FINANCIEROS"/>
    <s v="GRANDE"/>
    <n v="15500"/>
    <n v="12376"/>
    <n v="0.79845161290322586"/>
    <n v="276"/>
    <n v="163"/>
    <n v="0.59057971014492749"/>
  </r>
  <r>
    <x v="17"/>
    <x v="17"/>
    <x v="70"/>
    <x v="64"/>
    <s v="9406_CENTRO NACIONAL DE HOTELERIA, TURISMO Y ALIMENTOS"/>
    <s v="MEDIANO"/>
    <n v="5200"/>
    <n v="3868"/>
    <n v="0.74384615384615382"/>
    <n v="117"/>
    <n v="41"/>
    <n v="0.3504273504273504"/>
  </r>
  <r>
    <x v="0"/>
    <x v="0"/>
    <x v="71"/>
    <x v="65"/>
    <s v="9501_COMPLEJO TECNOLOGICO PARA LA GESTION AGROEMPRESARIAL"/>
    <s v="PEQUEÑO"/>
    <n v="1019"/>
    <n v="579"/>
    <n v="0.56820412168792933"/>
    <n v="95"/>
    <n v="31"/>
    <n v="0.32631578947368423"/>
  </r>
  <r>
    <x v="0"/>
    <x v="0"/>
    <x v="72"/>
    <x v="66"/>
    <s v="9502_COMPLEJO TECNOLÓGICO MINERO AGROEMPRESARIAL"/>
    <s v="MEDIANO"/>
    <n v="1344"/>
    <n v="1142"/>
    <n v="0.84970238095238093"/>
    <n v="59"/>
    <n v="25"/>
    <n v="0.42372881355932202"/>
  </r>
  <r>
    <x v="0"/>
    <x v="0"/>
    <x v="73"/>
    <x v="67"/>
    <s v="9503_CENTRO DE LA INNOVACIÓN, LA AGROINDUSTRIA Y LA AVIACIÓN"/>
    <s v="MEDIANO"/>
    <n v="3554"/>
    <n v="2997"/>
    <n v="0.84327518289251546"/>
    <n v="208"/>
    <n v="104"/>
    <n v="0.5"/>
  </r>
  <r>
    <x v="0"/>
    <x v="0"/>
    <x v="74"/>
    <x v="68"/>
    <s v="9504_COMPLEJO TECNOLOGICO AGROINDUSTRIAL, PECUARIO Y TURISTICO"/>
    <s v="GRANDE"/>
    <n v="3247"/>
    <n v="2333"/>
    <n v="0.7185093932861103"/>
    <n v="192"/>
    <n v="74"/>
    <n v="0.38541666666666669"/>
  </r>
  <r>
    <x v="17"/>
    <x v="17"/>
    <x v="75"/>
    <x v="69"/>
    <s v="9508_CENTRO DE FORMACIÓN EN ACTIVIDAD FÍSICA Y CULTURA"/>
    <s v="PEQUEÑO"/>
    <n v="1200"/>
    <n v="1389"/>
    <n v="1.1575"/>
    <n v="84"/>
    <n v="29"/>
    <n v="0.34523809523809523"/>
  </r>
  <r>
    <x v="19"/>
    <x v="19"/>
    <x v="76"/>
    <x v="70"/>
    <s v="9509_CENTRO DE DESARROLLO AGROINDUSTRIAL Y EMPRESARIAL"/>
    <s v="MEDIANO"/>
    <n v="2009"/>
    <n v="1545"/>
    <n v="0.76903932304629163"/>
    <n v="100"/>
    <n v="34"/>
    <n v="0.34"/>
  </r>
  <r>
    <x v="19"/>
    <x v="19"/>
    <x v="77"/>
    <x v="71"/>
    <s v="9510_CENTRO AGROECOLOGICO Y EMPRESARIAL"/>
    <s v="MEDIANO"/>
    <n v="1547"/>
    <n v="1318"/>
    <n v="0.85197155785391077"/>
    <n v="56"/>
    <n v="46"/>
    <n v="0.8214285714285714"/>
  </r>
  <r>
    <x v="19"/>
    <x v="19"/>
    <x v="78"/>
    <x v="72"/>
    <s v="9511_CENTRO DE LA TECNOLOGIA DEL DISEÑO Y LA PRODUCTIVIDAD EMPRESARIAL"/>
    <s v="MEDIANO"/>
    <n v="1888"/>
    <n v="1626"/>
    <n v="0.86122881355932202"/>
    <n v="110"/>
    <n v="43"/>
    <n v="0.39090909090909093"/>
  </r>
  <r>
    <x v="19"/>
    <x v="19"/>
    <x v="79"/>
    <x v="73"/>
    <s v="9512_CENTRO DE BIOTECNOLOGIA AGROPECUARIA"/>
    <s v="GRANDE"/>
    <n v="4761"/>
    <n v="3956"/>
    <n v="0.83091787439613529"/>
    <n v="113"/>
    <n v="69"/>
    <n v="0.61061946902654862"/>
  </r>
  <r>
    <x v="19"/>
    <x v="19"/>
    <x v="80"/>
    <x v="74"/>
    <s v="9513_CENTRO DE DESARROLLO AGROEMPRESARIAL"/>
    <s v="GRANDE"/>
    <n v="5927"/>
    <n v="5593"/>
    <n v="0.9436477138518643"/>
    <n v="96"/>
    <n v="52"/>
    <n v="0.54166666666666663"/>
  </r>
  <r>
    <x v="3"/>
    <x v="3"/>
    <x v="81"/>
    <x v="75"/>
    <s v="9514_CENTRO INDUSTRIAL DE MANTENIMIENTO Y MANUFACTURA"/>
    <s v="MEDIANO"/>
    <n v="1800"/>
    <n v="1801"/>
    <n v="1.0005555555555556"/>
    <n v="137"/>
    <n v="105"/>
    <n v="0.76642335766423353"/>
  </r>
  <r>
    <x v="4"/>
    <x v="4"/>
    <x v="82"/>
    <x v="76"/>
    <s v="9515_CENTRO PECUARIO Y AGROEMPRESARIAL"/>
    <s v="PEQUEÑO"/>
    <n v="440"/>
    <n v="431"/>
    <n v="0.9795454545454545"/>
    <n v="26"/>
    <n v="28"/>
    <n v="1.0769230769230769"/>
  </r>
  <r>
    <x v="20"/>
    <x v="20"/>
    <x v="83"/>
    <x v="77"/>
    <s v="9516_CENTRO TECNOLOGICO DE LA AMAZONÍA"/>
    <s v="MEDIANO"/>
    <n v="846"/>
    <n v="766"/>
    <n v="0.90543735224586286"/>
    <n v="124"/>
    <n v="60"/>
    <n v="0.4838709677419355"/>
  </r>
  <r>
    <x v="21"/>
    <x v="21"/>
    <x v="84"/>
    <x v="78"/>
    <s v="9517_CENTRO PARA LA BIODIVERSIDAD Y EL TURISMO DEL AMAZONAS"/>
    <s v="PEQUEÑO"/>
    <n v="189"/>
    <n v="182"/>
    <n v="0.96296296296296291"/>
    <n v="72"/>
    <n v="52"/>
    <n v="0.72222222222222221"/>
  </r>
  <r>
    <x v="22"/>
    <x v="22"/>
    <x v="85"/>
    <x v="79"/>
    <s v="9518_CENTRO AGROFORESTAL Y ACUICOLA ARAPAIMA"/>
    <s v="MEDIANO"/>
    <n v="482"/>
    <n v="664"/>
    <n v="1.3775933609958506"/>
    <n v="88"/>
    <n v="97"/>
    <n v="1.1022727272727273"/>
  </r>
  <r>
    <x v="23"/>
    <x v="23"/>
    <x v="86"/>
    <x v="80"/>
    <s v="9519_CENTRO AGROINDUSTRIAL Y FORTALECIMIENTO EMPRESARIAL DE CASANARE"/>
    <s v="MEDIANO"/>
    <n v="1794"/>
    <n v="1562"/>
    <n v="0.87068004459308812"/>
    <n v="315"/>
    <n v="158"/>
    <n v="0.50158730158730158"/>
  </r>
  <r>
    <x v="6"/>
    <x v="6"/>
    <x v="87"/>
    <x v="81"/>
    <s v="9520_CENTRO AGROEMPRESARIAL"/>
    <s v="MEDIANO"/>
    <n v="882"/>
    <n v="767"/>
    <n v="0.86961451247165533"/>
    <n v="115"/>
    <n v="84"/>
    <n v="0.73043478260869565"/>
  </r>
  <r>
    <x v="6"/>
    <x v="6"/>
    <x v="88"/>
    <x v="82"/>
    <s v="9521_CENTRO DE INNOVACIÓN Y DE GESTIÓN EMPRESARIAL Y CULTURAL"/>
    <s v="GRANDE"/>
    <n v="2040"/>
    <n v="1954"/>
    <n v="0.957843137254902"/>
    <n v="136"/>
    <n v="101"/>
    <n v="0.74264705882352944"/>
  </r>
  <r>
    <x v="24"/>
    <x v="24"/>
    <x v="89"/>
    <x v="83"/>
    <s v="9522_CENTRO DE RECURSOS NATURALES, INDUSTRIA Y BIODIVERSIDAD"/>
    <s v="MEDIANO"/>
    <n v="626"/>
    <n v="645"/>
    <n v="1.0303514376996805"/>
    <n v="61"/>
    <n v="33"/>
    <n v="0.54098360655737709"/>
  </r>
  <r>
    <x v="7"/>
    <x v="7"/>
    <x v="90"/>
    <x v="84"/>
    <s v="9523_CENTRO DE COMERCIO, INDUSTRIA Y TURISMO DE CORDOBA"/>
    <s v="GRANDE"/>
    <n v="2080"/>
    <n v="2099"/>
    <n v="1.0091346153846155"/>
    <n v="209"/>
    <n v="115"/>
    <n v="0.55023923444976075"/>
  </r>
  <r>
    <x v="18"/>
    <x v="18"/>
    <x v="91"/>
    <x v="85"/>
    <s v="9524_CENTRO AGROEMPRESARIAL Y ACUICOLA"/>
    <s v="MEDIANO"/>
    <n v="1278"/>
    <n v="1291"/>
    <n v="1.0101721439749609"/>
    <n v="62"/>
    <n v="62"/>
    <n v="1"/>
  </r>
  <r>
    <x v="8"/>
    <x v="8"/>
    <x v="92"/>
    <x v="86"/>
    <s v="9525_CENTRO AGROEMPRESARIAL Y DESARROLLO PECUARIO DEL HUILA"/>
    <s v="PEQUEÑO"/>
    <n v="644"/>
    <n v="748"/>
    <n v="1.1614906832298137"/>
    <n v="92"/>
    <n v="65"/>
    <n v="0.70652173913043481"/>
  </r>
  <r>
    <x v="8"/>
    <x v="8"/>
    <x v="93"/>
    <x v="87"/>
    <s v="9526_CENTRO DE DESARROLLO AGROEMPRESARIAL Y TURISTICO DEL HUILA"/>
    <s v="PEQUEÑO"/>
    <n v="364"/>
    <n v="304"/>
    <n v="0.8351648351648352"/>
    <n v="91"/>
    <n v="54"/>
    <n v="0.59340659340659341"/>
  </r>
  <r>
    <x v="8"/>
    <x v="8"/>
    <x v="94"/>
    <x v="88"/>
    <s v="9527_CENTRO DE LA INDUSTRIA, LA EMPRESA Y LOS SERVICIOS"/>
    <s v="MEDIANO"/>
    <n v="2045"/>
    <n v="2168"/>
    <n v="1.0601466992665036"/>
    <n v="211"/>
    <n v="172"/>
    <n v="0.81516587677725116"/>
  </r>
  <r>
    <x v="8"/>
    <x v="8"/>
    <x v="95"/>
    <x v="89"/>
    <s v="9528_CENTRO DE GESTIÓN Y DESARROLLO SOSTENIBLE SURCOLOMBIANO"/>
    <s v="MEDIANO"/>
    <n v="1116"/>
    <n v="876"/>
    <n v="0.78494623655913975"/>
    <n v="114"/>
    <n v="67"/>
    <n v="0.58771929824561409"/>
  </r>
  <r>
    <x v="10"/>
    <x v="10"/>
    <x v="96"/>
    <x v="90"/>
    <s v="9529_CENTRO DE LOGISTICA Y PROMOCION ECOTURISTICA DEL MAGDALENA"/>
    <s v="MEDIANO"/>
    <n v="1679"/>
    <n v="1729"/>
    <n v="1.0297796307325788"/>
    <n v="133"/>
    <n v="71"/>
    <n v="0.53383458646616544"/>
  </r>
  <r>
    <x v="25"/>
    <x v="25"/>
    <x v="97"/>
    <x v="91"/>
    <s v="9530_CENTRO DE GESTION Y DESARROLLO AGROINDUSTRIAL DE ARAUCA"/>
    <s v="PEQUEÑO"/>
    <n v="446"/>
    <n v="441"/>
    <n v="0.9887892376681614"/>
    <n v="102"/>
    <n v="64"/>
    <n v="0.62745098039215685"/>
  </r>
  <r>
    <x v="26"/>
    <x v="26"/>
    <x v="98"/>
    <x v="92"/>
    <s v="9531_CENTRO DE PRODUCCIÓN Y TRANSFORMACION AGROINDUSTRIAL DE LA ORINOQUÍA"/>
    <s v="PEQUEÑO"/>
    <n v="199"/>
    <n v="203"/>
    <n v="1.0201005025125629"/>
    <n v="56"/>
    <n v="23"/>
    <n v="0.4107142857142857"/>
  </r>
  <r>
    <x v="9"/>
    <x v="9"/>
    <x v="99"/>
    <x v="93"/>
    <s v="9532_CENTRO DE INDUSTRIA Y SERVICIOS DEL META"/>
    <s v="MEDIANO"/>
    <n v="1872"/>
    <n v="1780"/>
    <n v="0.95085470085470081"/>
    <n v="195"/>
    <n v="124"/>
    <n v="0.63589743589743586"/>
  </r>
  <r>
    <x v="27"/>
    <x v="27"/>
    <x v="100"/>
    <x v="94"/>
    <s v="9533_CENTRO DE DESARROLLO AGROINDUSTRIAL, TURISTICO Y TECNOLOGICO DEL GUAVIARE"/>
    <s v="PEQUEÑO"/>
    <n v="313"/>
    <n v="390"/>
    <n v="1.2460063897763578"/>
    <n v="97"/>
    <n v="76"/>
    <n v="0.78350515463917525"/>
  </r>
  <r>
    <x v="28"/>
    <x v="28"/>
    <x v="101"/>
    <x v="95"/>
    <s v="9534_CENTRO SUR COLOMBIANO DE LOGÍSTICA INTERNACIONAL"/>
    <s v="PEQUEÑO"/>
    <n v="763"/>
    <n v="778"/>
    <n v="1.019659239842726"/>
    <n v="45"/>
    <n v="44"/>
    <n v="0.97777777777777775"/>
  </r>
  <r>
    <x v="28"/>
    <x v="28"/>
    <x v="102"/>
    <x v="96"/>
    <s v="9535_CENTRO AGROINDUSTRIAL Y PESQUERO DE LA COSTA PACIFICA"/>
    <s v="PEQUEÑO"/>
    <n v="472"/>
    <n v="305"/>
    <n v="0.64618644067796616"/>
    <n v="48"/>
    <n v="29"/>
    <n v="0.60416666666666663"/>
  </r>
  <r>
    <x v="28"/>
    <x v="28"/>
    <x v="103"/>
    <x v="97"/>
    <s v="9536_CENTRO INTERNACIONAL DE PRODUCCIÓN LIMPIA - LOPE"/>
    <s v="MEDIANO"/>
    <n v="1695"/>
    <n v="1592"/>
    <n v="0.93923303834808258"/>
    <n v="79"/>
    <n v="71"/>
    <n v="0.89873417721518989"/>
  </r>
  <r>
    <x v="11"/>
    <x v="11"/>
    <x v="104"/>
    <x v="88"/>
    <s v="9537_CENTRO DE LA INDUSTRIA, LA EMPRESA Y LOS SERVICIOS"/>
    <s v="GRANDE"/>
    <n v="3934"/>
    <n v="3920"/>
    <n v="0.99644128113879005"/>
    <n v="271"/>
    <n v="248"/>
    <n v="0.91512915129151295"/>
  </r>
  <r>
    <x v="12"/>
    <x v="12"/>
    <x v="105"/>
    <x v="98"/>
    <s v="9538_CENTRO DE COMERCIO Y TURISMO"/>
    <s v="MEDIANO"/>
    <n v="1719"/>
    <n v="1641"/>
    <n v="0.95462478184991273"/>
    <n v="88"/>
    <n v="48"/>
    <n v="0.54545454545454541"/>
  </r>
  <r>
    <x v="29"/>
    <x v="29"/>
    <x v="106"/>
    <x v="99"/>
    <s v="9539_CENTRO DE FORMACIÓN TURÍSTICA GENTE DE MAR Y DE SERVICIOS"/>
    <s v="MEDIANO"/>
    <n v="492"/>
    <n v="427"/>
    <n v="0.86788617886178865"/>
    <n v="20"/>
    <n v="11"/>
    <n v="0.55000000000000004"/>
  </r>
  <r>
    <x v="14"/>
    <x v="14"/>
    <x v="107"/>
    <x v="100"/>
    <s v="9540_CENTRO INDUSTRIAL Y DEL DESARROLLO TECNOLOGICO"/>
    <s v="PEQUEÑO"/>
    <n v="1250"/>
    <n v="1077"/>
    <n v="0.86160000000000003"/>
    <n v="112"/>
    <n v="87"/>
    <n v="0.7767857142857143"/>
  </r>
  <r>
    <x v="14"/>
    <x v="14"/>
    <x v="108"/>
    <x v="101"/>
    <s v="9541_CENTRO AGROTURÍSTICO"/>
    <s v="MEDIANO"/>
    <n v="1085"/>
    <n v="1048"/>
    <n v="0.96589861751152073"/>
    <n v="115"/>
    <n v="120"/>
    <n v="1.0434782608695652"/>
  </r>
  <r>
    <x v="30"/>
    <x v="30"/>
    <x v="109"/>
    <x v="102"/>
    <s v="9542_CENTRO DE LA INNOVACION, LA TECNOLOGIA Y LOS SERVICIOS"/>
    <s v="GRANDE"/>
    <n v="1862"/>
    <n v="1564"/>
    <n v="0.83995703544575728"/>
    <n v="120"/>
    <n v="87"/>
    <n v="0.72499999999999998"/>
  </r>
  <r>
    <x v="16"/>
    <x v="16"/>
    <x v="110"/>
    <x v="103"/>
    <s v="9543_CENTRO DE TECNOLOGIAS AGROINDUSTRIALES"/>
    <s v="PEQUEÑO"/>
    <n v="970"/>
    <n v="1020"/>
    <n v="1.0515463917525774"/>
    <n v="14"/>
    <n v="15"/>
    <n v="1.0714285714285714"/>
  </r>
  <r>
    <x v="16"/>
    <x v="16"/>
    <x v="111"/>
    <x v="104"/>
    <s v="9544_CENTRO DE BIOTECNOLOGIA INDUSTRIAL"/>
    <s v="MEDIANO"/>
    <n v="3640"/>
    <n v="2938"/>
    <n v="0.80714285714285716"/>
    <n v="86"/>
    <n v="79"/>
    <n v="0.91860465116279066"/>
  </r>
  <r>
    <x v="14"/>
    <x v="14"/>
    <x v="112"/>
    <x v="105"/>
    <s v="9545_CENTRO AGROEMPRESARIAL Y TURISTICO DE LOS ANDES"/>
    <s v="PEQUEÑO"/>
    <n v="550"/>
    <n v="330"/>
    <n v="0.6"/>
    <n v="110"/>
    <n v="42"/>
    <n v="0.38181818181818183"/>
  </r>
  <r>
    <x v="14"/>
    <x v="14"/>
    <x v="113"/>
    <x v="106"/>
    <s v="9546_CENTRO DE GESTION AGROEMPRESARIAL DEL ORIENTE"/>
    <s v="MEDIANO"/>
    <n v="550"/>
    <n v="604"/>
    <n v="1.0981818181818181"/>
    <n v="62"/>
    <n v="33"/>
    <n v="0.532258064516129"/>
  </r>
  <r>
    <x v="31"/>
    <x v="31"/>
    <x v="114"/>
    <x v="107"/>
    <s v="9547_CENTRO AMBIENTAL Y ECOTURISTICO DEL NORORIENTE AMAZONICO"/>
    <s v="PEQUEÑO"/>
    <n v="90"/>
    <n v="90"/>
    <n v="1"/>
    <n v="36"/>
    <n v="29"/>
    <n v="0.80555555555555558"/>
  </r>
  <r>
    <x v="32"/>
    <x v="32"/>
    <x v="115"/>
    <x v="108"/>
    <s v="9548_CENTRO AGROPECUARIO Y DE SERVICIOS AMBIENTALES JIRI - JIRIMO"/>
    <s v="PEQUEÑO"/>
    <n v="90"/>
    <n v="60"/>
    <n v="0.66666666666666663"/>
    <n v="34"/>
    <n v="41"/>
    <n v="1.2058823529411764"/>
  </r>
  <r>
    <x v="0"/>
    <x v="0"/>
    <x v="116"/>
    <x v="109"/>
    <s v="9549_COMPLEJO TECNOLOGICO, TURISTICO Y AGROINDUSTRIAL DEL OCCIDENTE ANTIOQUEÑO"/>
    <s v="PEQUEÑO"/>
    <n v="651"/>
    <n v="450"/>
    <n v="0.69124423963133641"/>
    <n v="34"/>
    <n v="19"/>
    <n v="0.55882352941176472"/>
  </r>
  <r>
    <x v="3"/>
    <x v="3"/>
    <x v="117"/>
    <x v="110"/>
    <s v="9551_CENTRO DE LA INNOVACIÓN AGROINDUSTRIAL Y DE SERVICIOS"/>
    <s v="PEQUEÑO"/>
    <s v=""/>
    <n v="0"/>
    <s v=""/>
    <s v=""/>
    <n v="0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37" firstHeaderRow="0" firstDataRow="1" firstDataCol="1"/>
  <pivotFields count="10">
    <pivotField axis="axisRow" showAll="0">
      <items count="34">
        <item x="2"/>
        <item x="3"/>
        <item x="4"/>
        <item x="5"/>
        <item x="6"/>
        <item x="7"/>
        <item x="8"/>
        <item x="10"/>
        <item x="11"/>
        <item x="13"/>
        <item x="14"/>
        <item x="12"/>
        <item x="17"/>
        <item x="18"/>
        <item x="19"/>
        <item x="20"/>
        <item x="21"/>
        <item x="22"/>
        <item x="24"/>
        <item x="25"/>
        <item x="27"/>
        <item x="28"/>
        <item x="29"/>
        <item x="30"/>
        <item x="1"/>
        <item x="9"/>
        <item x="23"/>
        <item x="26"/>
        <item x="0"/>
        <item x="15"/>
        <item x="16"/>
        <item x="31"/>
        <item x="32"/>
        <item t="default"/>
      </items>
    </pivotField>
    <pivotField showAll="0"/>
    <pivotField showAll="0"/>
    <pivotField showAll="0"/>
    <pivotField numFmtId="166" showAll="0"/>
    <pivotField dataField="1" numFmtId="166" showAll="0" defaultSubtotal="0"/>
    <pivotField showAll="0"/>
    <pivotField numFmtId="166" showAll="0"/>
    <pivotField dataField="1" numFmtId="166" showAll="0" defaultSubtotal="0"/>
    <pivotField numFmtId="10" showAll="0"/>
  </pivotFields>
  <rowFields count="1">
    <field x="0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Ejecucion " fld="5" baseField="0" baseItem="0"/>
    <dataField name="Suma de Ejecución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350503-7314-462A-8FB8-4A4D093534A7}" name="TablaDinámica2" cacheId="2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8" indent="0" compact="0" compactData="0" gridDropZones="1" multipleFieldFilters="0">
  <location ref="A171:J189" firstHeaderRow="2" firstDataRow="2" firstDataCol="4"/>
  <pivotFields count="12">
    <pivotField axis="axisRow" compact="0" outline="0" subtotalTop="0" showAll="0" defaultSubtotal="0">
      <items count="33">
        <item x="0"/>
        <item x="1"/>
        <item x="17"/>
        <item x="2"/>
        <item x="3"/>
        <item x="4"/>
        <item x="20"/>
        <item x="5"/>
        <item x="6"/>
        <item x="7"/>
        <item x="19"/>
        <item x="24"/>
        <item x="8"/>
        <item x="18"/>
        <item x="10"/>
        <item x="9"/>
        <item x="28"/>
        <item x="11"/>
        <item x="12"/>
        <item x="13"/>
        <item x="14"/>
        <item x="30"/>
        <item x="15"/>
        <item x="16"/>
        <item x="25"/>
        <item x="23"/>
        <item x="22"/>
        <item x="29"/>
        <item x="21"/>
        <item x="31"/>
        <item x="27"/>
        <item x="32"/>
        <item x="2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33">
        <item h="1" x="21"/>
        <item x="0"/>
        <item h="1" x="25"/>
        <item h="1" x="1"/>
        <item h="1" x="2"/>
        <item h="1" x="3"/>
        <item h="1" x="4"/>
        <item h="1" x="20"/>
        <item h="1" x="23"/>
        <item h="1" x="5"/>
        <item h="1" x="6"/>
        <item h="1" x="24"/>
        <item h="1" x="7"/>
        <item h="1" x="19"/>
        <item h="1" x="17"/>
        <item h="1" x="31"/>
        <item h="1" x="18"/>
        <item h="1" x="27"/>
        <item h="1" x="8"/>
        <item h="1" x="10"/>
        <item h="1" x="9"/>
        <item h="1" x="28"/>
        <item h="1" x="11"/>
        <item h="1" x="22"/>
        <item h="1" x="12"/>
        <item h="1" x="13"/>
        <item h="1" x="29"/>
        <item h="1" x="14"/>
        <item h="1" x="30"/>
        <item h="1" x="15"/>
        <item h="1" x="16"/>
        <item h="1" x="32"/>
        <item h="1" x="2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11">
        <item x="12"/>
        <item x="71"/>
        <item x="81"/>
        <item x="85"/>
        <item x="86"/>
        <item x="2"/>
        <item x="105"/>
        <item x="79"/>
        <item x="14"/>
        <item x="11"/>
        <item x="80"/>
        <item x="96"/>
        <item x="7"/>
        <item x="17"/>
        <item x="16"/>
        <item x="9"/>
        <item x="108"/>
        <item x="101"/>
        <item x="107"/>
        <item x="15"/>
        <item x="8"/>
        <item x="39"/>
        <item x="73"/>
        <item x="104"/>
        <item x="53"/>
        <item x="54"/>
        <item x="98"/>
        <item x="84"/>
        <item x="74"/>
        <item x="87"/>
        <item x="70"/>
        <item x="94"/>
        <item x="4"/>
        <item x="43"/>
        <item x="49"/>
        <item x="36"/>
        <item x="47"/>
        <item x="30"/>
        <item x="10"/>
        <item x="61"/>
        <item x="69"/>
        <item x="22"/>
        <item x="13"/>
        <item x="99"/>
        <item x="62"/>
        <item x="56"/>
        <item x="106"/>
        <item x="55"/>
        <item x="31"/>
        <item x="58"/>
        <item x="91"/>
        <item x="89"/>
        <item x="46"/>
        <item x="93"/>
        <item x="82"/>
        <item x="48"/>
        <item x="88"/>
        <item x="110"/>
        <item x="67"/>
        <item x="102"/>
        <item x="72"/>
        <item x="90"/>
        <item x="0"/>
        <item x="32"/>
        <item x="35"/>
        <item x="40"/>
        <item x="92"/>
        <item x="83"/>
        <item x="59"/>
        <item x="57"/>
        <item x="63"/>
        <item x="60"/>
        <item x="24"/>
        <item x="103"/>
        <item x="33"/>
        <item x="29"/>
        <item x="41"/>
        <item x="21"/>
        <item x="44"/>
        <item x="75"/>
        <item x="45"/>
        <item x="28"/>
        <item x="52"/>
        <item x="42"/>
        <item x="100"/>
        <item x="97"/>
        <item x="3"/>
        <item x="18"/>
        <item x="34"/>
        <item x="5"/>
        <item x="27"/>
        <item x="50"/>
        <item x="64"/>
        <item x="19"/>
        <item x="1"/>
        <item x="23"/>
        <item x="51"/>
        <item x="78"/>
        <item x="6"/>
        <item x="37"/>
        <item x="38"/>
        <item x="76"/>
        <item x="95"/>
        <item x="77"/>
        <item x="25"/>
        <item x="26"/>
        <item x="68"/>
        <item x="66"/>
        <item x="65"/>
        <item x="10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2"/>
    <field x="3"/>
  </rowFields>
  <rowItems count="17">
    <i>
      <x/>
      <x v="1"/>
      <x/>
      <x v="62"/>
    </i>
    <i r="2">
      <x v="21"/>
      <x v="110"/>
    </i>
    <i r="2">
      <x v="22"/>
      <x v="77"/>
    </i>
    <i r="2">
      <x v="23"/>
      <x v="41"/>
    </i>
    <i r="2">
      <x v="24"/>
      <x v="95"/>
    </i>
    <i r="2">
      <x v="25"/>
      <x v="72"/>
    </i>
    <i r="2">
      <x v="26"/>
      <x v="104"/>
    </i>
    <i r="2">
      <x v="27"/>
      <x v="105"/>
    </i>
    <i r="2">
      <x v="54"/>
      <x v="24"/>
    </i>
    <i r="2">
      <x v="65"/>
      <x v="68"/>
    </i>
    <i r="2">
      <x v="66"/>
      <x v="71"/>
    </i>
    <i r="2">
      <x v="71"/>
      <x v="108"/>
    </i>
    <i r="2">
      <x v="72"/>
      <x v="107"/>
    </i>
    <i r="2">
      <x v="73"/>
      <x v="58"/>
    </i>
    <i r="2">
      <x v="74"/>
      <x v="106"/>
    </i>
    <i r="2">
      <x v="116"/>
      <x v="109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98710B-A5AB-4E8B-84A4-AE872D21797D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AL2:AU37" firstHeaderRow="2" firstDataRow="2" firstDataCol="4"/>
  <pivotFields count="28">
    <pivotField axis="axisRow" compact="0" outline="0" showAll="0" defaultSubtota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Row" compact="0" outline="0" showAll="0" defaultSubtotal="0">
      <items count="33">
        <item x="28"/>
        <item x="0"/>
        <item x="24"/>
        <item x="1"/>
        <item x="3"/>
        <item x="4"/>
        <item x="5"/>
        <item x="6"/>
        <item x="25"/>
        <item x="7"/>
        <item x="8"/>
        <item x="11"/>
        <item x="9"/>
        <item x="10"/>
        <item x="2"/>
        <item x="29"/>
        <item x="13"/>
        <item x="30"/>
        <item x="12"/>
        <item x="14"/>
        <item x="15"/>
        <item x="16"/>
        <item x="17"/>
        <item x="26"/>
        <item x="18"/>
        <item x="19"/>
        <item x="27"/>
        <item x="20"/>
        <item x="21"/>
        <item x="22"/>
        <item x="23"/>
        <item x="31"/>
        <item x="32"/>
      </items>
    </pivotField>
    <pivotField axis="axisRow" compact="0" outline="0" showAll="0" defaultSubtotal="0">
      <items count="33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0"/>
        <item x="15"/>
        <item x="16"/>
        <item x="17"/>
        <item x="18"/>
        <item x="19"/>
        <item x="20"/>
        <item x="21"/>
        <item x="22"/>
        <item x="23"/>
        <item x="1"/>
        <item x="24"/>
        <item x="25"/>
        <item x="26"/>
        <item x="27"/>
        <item x="28"/>
        <item x="29"/>
        <item x="30"/>
        <item x="31"/>
        <item x="32"/>
      </items>
    </pivotField>
    <pivotField axis="axisRow" compact="0" outline="0" showAll="0">
      <items count="4">
        <item x="0"/>
        <item x="1"/>
        <item x="2"/>
        <item t="default"/>
      </items>
    </pivotField>
    <pivotField compact="0" outline="0" showAll="0"/>
    <pivotField compact="0" outline="0" showAll="0"/>
    <pivotField compact="0" numFmtId="9" outline="0" showAll="0"/>
    <pivotField compact="0" numFmtId="9" outline="0" showAll="0"/>
    <pivotField compact="0" outline="0" showAll="0"/>
    <pivotField compact="0" outline="0" showAll="0"/>
    <pivotField compact="0" outline="0" showAll="0"/>
    <pivotField compact="0" numFmtId="9" outline="0" showAll="0"/>
    <pivotField compact="0" numFmtId="166" outline="0" showAll="0"/>
    <pivotField compact="0" numFmtId="166" outline="0" showAll="0"/>
    <pivotField compact="0" numFmtId="10" outline="0" showAll="0"/>
    <pivotField compact="0" numFmtId="9" outline="0" showAll="0"/>
    <pivotField compact="0" numFmtId="166" outline="0" showAll="0"/>
    <pivotField compact="0" numFmtId="166" outline="0" showAll="0"/>
    <pivotField compact="0" numFmtId="10" outline="0" showAll="0"/>
    <pivotField compact="0" numFmtId="9" outline="0" showAll="0"/>
    <pivotField compact="0" numFmtId="166" outline="0" showAll="0"/>
    <pivotField compact="0" numFmtId="166" outline="0" showAll="0"/>
    <pivotField compact="0" numFmtId="10" outline="0" showAll="0"/>
    <pivotField compact="0" numFmtId="9" outline="0" showAll="0"/>
    <pivotField compact="0" numFmtId="166" outline="0" showAll="0"/>
    <pivotField compact="0" numFmtId="166" outline="0" showAll="0"/>
    <pivotField compact="0" numFmtId="10" outline="0" showAll="0"/>
    <pivotField compact="0" numFmtId="9" outline="0" showAll="0"/>
  </pivotFields>
  <rowFields count="4">
    <field x="0"/>
    <field x="1"/>
    <field x="2"/>
    <field x="3"/>
  </rowFields>
  <rowItems count="34">
    <i>
      <x/>
      <x v="1"/>
      <x v="13"/>
      <x/>
    </i>
    <i>
      <x v="1"/>
      <x v="3"/>
      <x v="23"/>
      <x/>
    </i>
    <i>
      <x v="2"/>
      <x v="14"/>
      <x/>
      <x/>
    </i>
    <i>
      <x v="3"/>
      <x v="4"/>
      <x v="1"/>
      <x/>
    </i>
    <i>
      <x v="4"/>
      <x v="5"/>
      <x v="2"/>
      <x v="1"/>
    </i>
    <i>
      <x v="5"/>
      <x v="6"/>
      <x v="3"/>
      <x v="1"/>
    </i>
    <i>
      <x v="6"/>
      <x v="7"/>
      <x v="4"/>
      <x v="2"/>
    </i>
    <i>
      <x v="7"/>
      <x v="9"/>
      <x v="5"/>
      <x v="1"/>
    </i>
    <i>
      <x v="8"/>
      <x v="10"/>
      <x v="6"/>
      <x v="1"/>
    </i>
    <i>
      <x v="9"/>
      <x v="12"/>
      <x v="7"/>
      <x v="1"/>
    </i>
    <i>
      <x v="10"/>
      <x v="13"/>
      <x v="8"/>
      <x/>
    </i>
    <i>
      <x v="11"/>
      <x v="11"/>
      <x v="9"/>
      <x v="2"/>
    </i>
    <i>
      <x v="12"/>
      <x v="18"/>
      <x v="10"/>
      <x v="1"/>
    </i>
    <i>
      <x v="13"/>
      <x v="16"/>
      <x v="11"/>
      <x v="1"/>
    </i>
    <i>
      <x v="14"/>
      <x v="19"/>
      <x v="12"/>
      <x v="1"/>
    </i>
    <i>
      <x v="15"/>
      <x v="20"/>
      <x v="14"/>
      <x v="1"/>
    </i>
    <i>
      <x v="16"/>
      <x v="21"/>
      <x v="15"/>
      <x v="1"/>
    </i>
    <i>
      <x v="17"/>
      <x v="22"/>
      <x v="16"/>
      <x v="1"/>
    </i>
    <i>
      <x v="18"/>
      <x v="24"/>
      <x v="17"/>
      <x v="1"/>
    </i>
    <i>
      <x v="19"/>
      <x v="25"/>
      <x v="18"/>
      <x v="1"/>
    </i>
    <i>
      <x v="20"/>
      <x v="27"/>
      <x v="19"/>
      <x/>
    </i>
    <i>
      <x v="21"/>
      <x v="28"/>
      <x v="20"/>
      <x v="2"/>
    </i>
    <i>
      <x v="22"/>
      <x v="29"/>
      <x v="21"/>
      <x v="1"/>
    </i>
    <i>
      <x v="23"/>
      <x v="30"/>
      <x v="22"/>
      <x/>
    </i>
    <i>
      <x v="24"/>
      <x v="2"/>
      <x v="24"/>
      <x v="2"/>
    </i>
    <i>
      <x v="25"/>
      <x v="8"/>
      <x v="25"/>
      <x v="2"/>
    </i>
    <i>
      <x v="26"/>
      <x v="23"/>
      <x v="26"/>
      <x v="2"/>
    </i>
    <i>
      <x v="27"/>
      <x v="26"/>
      <x v="27"/>
      <x v="2"/>
    </i>
    <i>
      <x v="28"/>
      <x/>
      <x v="28"/>
      <x v="2"/>
    </i>
    <i>
      <x v="29"/>
      <x v="15"/>
      <x v="29"/>
      <x v="2"/>
    </i>
    <i>
      <x v="30"/>
      <x v="17"/>
      <x v="30"/>
      <x v="2"/>
    </i>
    <i>
      <x v="31"/>
      <x v="31"/>
      <x v="31"/>
      <x v="2"/>
    </i>
    <i>
      <x v="32"/>
      <x v="32"/>
      <x v="32"/>
      <x v="2"/>
    </i>
    <i t="grand">
      <x/>
    </i>
  </rowItems>
  <colItems count="1">
    <i/>
  </colItems>
  <formats count="2">
    <format dxfId="269">
      <pivotArea grandRow="1" outline="0" collapsedLevelsAreSubtotals="1" fieldPosition="0"/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3" xr10:uid="{3826423E-1D89-4E0C-8B49-A2FBC5D6D937}" sourceName="Regional">
  <pivotTables>
    <pivotTable tabId="14" name="TablaDinámica1"/>
  </pivotTables>
  <data>
    <tabular pivotCacheId="1614484747">
      <items count="33"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0" s="1"/>
        <i x="15" s="1"/>
        <i x="16" s="1"/>
        <i x="17" s="1"/>
        <i x="18" s="1"/>
        <i x="19" s="1"/>
        <i x="20" s="1"/>
        <i x="21" s="1"/>
        <i x="22" s="1"/>
        <i x="23" s="1"/>
        <i x="1" s="1"/>
        <i x="24" s="1"/>
        <i x="25" s="1"/>
        <i x="26" s="1"/>
        <i x="27" s="1"/>
        <i x="28" s="1"/>
        <i x="29" s="1"/>
        <i x="30" s="1"/>
        <i x="31" s="1"/>
        <i x="3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5" xr10:uid="{7F8A5115-8567-419E-87EE-1D2BAD2413C4}" sourceName="Regional">
  <pivotTables>
    <pivotTable tabId="14" name="TablaDinámica2"/>
  </pivotTables>
  <data>
    <tabular pivotCacheId="1333494469">
      <items count="33">
        <i x="21"/>
        <i x="0" s="1"/>
        <i x="25"/>
        <i x="1"/>
        <i x="2"/>
        <i x="3"/>
        <i x="4"/>
        <i x="20"/>
        <i x="23"/>
        <i x="5"/>
        <i x="6"/>
        <i x="24"/>
        <i x="7"/>
        <i x="19"/>
        <i x="17"/>
        <i x="31"/>
        <i x="18"/>
        <i x="27"/>
        <i x="8"/>
        <i x="10"/>
        <i x="9"/>
        <i x="28"/>
        <i x="11"/>
        <i x="22"/>
        <i x="12"/>
        <i x="13"/>
        <i x="29"/>
        <i x="14"/>
        <i x="30"/>
        <i x="15"/>
        <i x="16"/>
        <i x="32"/>
        <i x="26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" xr10:uid="{F5A10CC9-3E5F-4662-B91C-A258CDC1F4DE}" sourceName="Código Regional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" xr10:uid="{48B9C59A-C3D1-4501-B135-2C0CFC175036}" sourceName="Regional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" xr10:uid="{295CC264-6877-476A-84B7-8BCC75DDC70C}" sourceName="Tamaño">
  <extLst>
    <x:ext xmlns:x15="http://schemas.microsoft.com/office/spreadsheetml/2010/11/main" uri="{2F2917AC-EB37-4324-AD4E-5DD8C200BD13}">
      <x15:tableSlicerCache tableId="1" column="9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1" xr10:uid="{5EADB153-DED2-49A0-A813-E60612DF7CB8}" sourceName="Código Regional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1" xr10:uid="{9C6C2A80-44CC-493E-AD87-21F2A4464513}" sourceName="Regional">
  <extLst>
    <x:ext xmlns:x15="http://schemas.microsoft.com/office/spreadsheetml/2010/11/main" uri="{2F2917AC-EB37-4324-AD4E-5DD8C200BD13}">
      <x15:tableSlicerCache tableId="2" column="2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1" xr10:uid="{DDDB6CD7-24FD-4E06-B593-9E7A3D7BDAB1}" sourceName="Tamaño">
  <extLst>
    <x:ext xmlns:x15="http://schemas.microsoft.com/office/spreadsheetml/2010/11/main" uri="{2F2917AC-EB37-4324-AD4E-5DD8C200BD13}">
      <x15:tableSlicerCache tableId="2" column="9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2" xr10:uid="{9AAFF9E3-CACE-428A-934E-0702194F79BE}" sourceName="Código Regional">
  <extLst>
    <x:ext xmlns:x15="http://schemas.microsoft.com/office/spreadsheetml/2010/11/main" uri="{2F2917AC-EB37-4324-AD4E-5DD8C200BD13}">
      <x15:tableSlicerCache tableId="3" column="1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2" xr10:uid="{A82EB373-2CB4-460D-A3F4-0599CA3866EF}" sourceName="Regional">
  <extLst>
    <x:ext xmlns:x15="http://schemas.microsoft.com/office/spreadsheetml/2010/11/main" uri="{2F2917AC-EB37-4324-AD4E-5DD8C200BD13}">
      <x15:tableSlicerCache tableId="3" column="2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Centro" xr10:uid="{628E5E29-0D1F-441B-A4D5-A1DA7D0E62F9}" sourceName="Código Centro">
  <extLst>
    <x:ext xmlns:x15="http://schemas.microsoft.com/office/spreadsheetml/2010/11/main" uri="{2F2917AC-EB37-4324-AD4E-5DD8C200BD13}">
      <x15:tableSlicerCache tableId="3" column="9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entro_de_Formación" xr10:uid="{4F6F3701-11F1-4D0C-9B1D-3E23C2426FD8}" sourceName="Centro de Formación">
  <extLst>
    <x:ext xmlns:x15="http://schemas.microsoft.com/office/spreadsheetml/2010/11/main" uri="{2F2917AC-EB37-4324-AD4E-5DD8C200BD13}">
      <x15:tableSlicerCache tableId="3" column="17"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2" xr10:uid="{570DE1FA-94C1-4EAF-B515-93ADCDF65E0B}" sourceName="Tamaño">
  <extLst>
    <x:ext xmlns:x15="http://schemas.microsoft.com/office/spreadsheetml/2010/11/main" uri="{2F2917AC-EB37-4324-AD4E-5DD8C200BD13}">
      <x15:tableSlicerCache tableId="3" column="16"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4" xr10:uid="{5E935307-7898-4D39-B7C4-C99021AD620B}" sourceName="Regional">
  <extLst>
    <x:ext xmlns:x15="http://schemas.microsoft.com/office/spreadsheetml/2010/11/main" uri="{2F2917AC-EB37-4324-AD4E-5DD8C200BD13}">
      <x15:tableSlicerCache tableId="4" column="22"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olumna1" xr10:uid="{82267E3F-B4F5-4C3B-BD57-39E0D7A54687}" sourceName="Centro">
  <extLst>
    <x:ext xmlns:x15="http://schemas.microsoft.com/office/spreadsheetml/2010/11/main" uri="{2F2917AC-EB37-4324-AD4E-5DD8C200BD13}">
      <x15:tableSlicerCache tableId="5" column="16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gional 5" xr10:uid="{B4135DEC-BCAA-4B81-9A01-648B8CC731A3}" cache="SegmentaciónDeDatos_Regional3" caption="Regional" rowHeight="241300"/>
  <slicer name="Regional 4" xr10:uid="{9E406E10-E101-4BBB-BAEF-1154F19573B0}" cache="SegmentaciónDeDatos_Regional5" caption="Regional" style="SlicerStyleDark6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gional 3" xr10:uid="{D2E3FCBE-A92D-4A2E-8351-E20A8C11295B}" cache="SegmentaciónDeDatos_Regional4" caption="Regional" style="Estilo de segmentación de datos 2 4 3" rowHeight="241300"/>
  <slicer name="Columna1" xr10:uid="{2316772C-69DF-4DB8-B8DA-5A6E3CBA2D66}" cache="SegmentaciónDeDatos_Columna1" caption="Centro de formación" style="Estilo de segmentación de datos 2 4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" xr10:uid="{DCFE863A-4130-4711-A65C-6EE60B8262BF}" cache="SegmentaciónDeDatos_Código_Regional" caption="Código Regional" style="SlicerStyleDark6" rowHeight="241300"/>
  <slicer name="Regional" xr10:uid="{6A42339F-7F68-41DD-8510-212AE4A1C183}" cache="SegmentaciónDeDatos_Regional" caption="Regional" style="SlicerStyleDark6" rowHeight="241300"/>
  <slicer name="Tamaño" xr10:uid="{9F6DCF46-742B-4B0A-BBA5-733A1D0F6D11}" cache="SegmentaciónDeDatos_Tamaño" caption="Tamaño" style="SlicerStyleDark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1" xr10:uid="{6024E924-BD1B-44AB-9EDA-49DA360F91BD}" cache="SegmentaciónDeDatos_Código_Regional1" caption="Código Regional" startItem="31" style="SlicerStyleDark6" rowHeight="241300"/>
  <slicer name="Regional 1" xr10:uid="{483A30CF-086F-4BC5-A773-4D52817E96E3}" cache="SegmentaciónDeDatos_Regional1" caption="Regional" startItem="30" style="SlicerStyleDark6" rowHeight="241300"/>
  <slicer name="Tamaño 1" xr10:uid="{053DD305-B8F0-4AEB-A422-DDDFA6400E56}" cache="SegmentaciónDeDatos_Tamaño1" caption="Tamaño" style="SlicerStyleDark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2" xr10:uid="{514676C0-431D-4A4C-82D4-40FC572CF53D}" cache="SegmentaciónDeDatos_Código_Regional2" caption="Código Regional" style="SlicerStyleDark6" rowHeight="241300"/>
  <slicer name="Regional 2" xr10:uid="{97ABC411-F82B-46AE-9010-BEF03F5DE8B0}" cache="SegmentaciónDeDatos_Regional2" caption="Regional" style="SlicerStyleDark6" rowHeight="241300"/>
  <slicer name="Código Centro" xr10:uid="{C4B04DB2-7B87-4E66-93ED-444B15F8EA3E}" cache="SegmentaciónDeDatos_Código_Centro" caption="Código Centro" startItem="97" style="SlicerStyleDark6" rowHeight="241300"/>
  <slicer name="Centro de Formación" xr10:uid="{539205A0-387A-49C0-B954-6771ECB79717}" cache="SegmentaciónDeDatos_Centro_de_Formación" caption="Centro de Formación" style="SlicerStyleDark6" rowHeight="241300"/>
  <slicer name="Tamaño 2" xr10:uid="{9DBF1ECD-E643-485F-9456-B8A1C51F4989}" cache="SegmentaciónDeDatos_Tamaño2" caption="Tamaño" style="SlicerStyleDark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C0BF6E9-3BB6-4726-A1BE-3622BE197E60}" name="Contratos_Reg5" displayName="Contratos_Reg5" ref="A2:AB36" totalsRowCount="1" headerRowDxfId="267" dataDxfId="265" totalsRowDxfId="263" headerRowBorderDxfId="266" tableBorderDxfId="264">
  <autoFilter ref="A2:AB35" xr:uid="{3C0BF6E9-3BB6-4726-A1BE-3622BE197E60}"/>
  <tableColumns count="28">
    <tableColumn id="1" xr3:uid="{B34033F9-F544-4CA7-8760-24AFA7E24DEF}" name="Código Regional" dataDxfId="262" totalsRowDxfId="261"/>
    <tableColumn id="2" xr3:uid="{0E7ABCEC-03B2-4828-8B3D-7FD3C5BD9884}" name="Reg" totalsRowLabel="Tenga esta opción seleccionada para ver información de Centro seleccionado" dataDxfId="260" totalsRowDxfId="259"/>
    <tableColumn id="22" xr3:uid="{E0E80F59-88FF-4A07-995E-80FAA7FA53BA}" name="Regional" totalsRowLabel="Tenga esta opción seleccionada para ver información de Centro seleccionado" dataDxfId="258" totalsRowDxfId="257">
      <calculatedColumnFormula>RIGHT(B3,LEN(B3-10))</calculatedColumnFormula>
    </tableColumn>
    <tableColumn id="9" xr3:uid="{0E1D23F9-8EDF-45B9-8C94-8A08607ED5E0}" name="Tamaño" totalsRowLabel="Tenga esta opción seleccionada para ver información de Centro seleccionado" dataDxfId="256" totalsRowDxfId="255"/>
    <tableColumn id="21" xr3:uid="{A805FF72-3481-4A68-9F01-60755003082C}" name="Empresas con Cuotas Voluntarias - Meta" totalsRowFunction="sum" dataDxfId="254" totalsRowDxfId="253">
      <calculatedColumnFormula>_xlfn.XLOOKUP($A3,'2. CUOTAS EMPRESAS X REG'!$A:$A,'2. CUOTAS EMPRESAS X REG'!D:D,"")</calculatedColumnFormula>
    </tableColumn>
    <tableColumn id="20" xr3:uid="{16EA78CB-E956-44EE-AA67-AE9D887D2A39}" name="Empresas con Cuotas Voluntarias - Ejecución" totalsRowFunction="sum" dataDxfId="252" totalsRowDxfId="251">
      <calculatedColumnFormula>_xlfn.XLOOKUP($A3,'2. CUOTAS EMPRESAS X REG'!$A:$A,'2. CUOTAS EMPRESAS X REG'!E:E,"")</calculatedColumnFormula>
    </tableColumn>
    <tableColumn id="19" xr3:uid="{AED44E3C-0267-45C4-B195-B3AFDA4D2040}" name="Empresas con Cuotas Voluntarias - % Ejecución" totalsRowFunction="custom" dataDxfId="250" totalsRowDxfId="249" dataCellStyle="Porcentaje">
      <calculatedColumnFormula>_xlfn.XLOOKUP($A3,'2. CUOTAS EMPRESAS X REG'!$A:$A,'2. CUOTAS EMPRESAS X REG'!F:F,"")</calculatedColumnFormula>
      <totalsRowFormula>IFERROR(IF($C$293=118,IF(F36/E36&gt;1,1,F36/E36),IF(F37/E37&gt;1,1,F37/E37)),0)</totalsRowFormula>
    </tableColumn>
    <tableColumn id="23" xr3:uid="{02E26FE6-0F1C-476E-9F9D-52C54CF998BB}" name="Por ejecutar" totalsRowFunction="custom" dataDxfId="248" totalsRowDxfId="247" dataCellStyle="Porcentaje">
      <calculatedColumnFormula>1-Contratos_Reg5[[#This Row],[Empresas con Cuotas Voluntarias - % Ejecución]]</calculatedColumnFormula>
      <totalsRowFormula>1-Contratos_Reg5[[#Totals],[Empresas con Cuotas Voluntarias - % Ejecución]]</totalsRowFormula>
    </tableColumn>
    <tableColumn id="18" xr3:uid="{98A3689A-A039-437C-AB88-94855A0145A6}" name="Empresas con Cuotas Reguladas - Meta" totalsRowFunction="sum" dataDxfId="246" totalsRowDxfId="245">
      <calculatedColumnFormula>_xlfn.XLOOKUP($A3,'2. CUOTAS EMPRESAS X REG'!$A:$A,'2. CUOTAS EMPRESAS X REG'!G:G,"")</calculatedColumnFormula>
    </tableColumn>
    <tableColumn id="17" xr3:uid="{6D3836B7-ED8D-4E67-A0DC-D8C6BC2CE53F}" name="Empresas con Cuotas Reguladas - Ejecución" totalsRowFunction="sum" dataDxfId="244" totalsRowDxfId="243">
      <calculatedColumnFormula>_xlfn.XLOOKUP($A3,'2. CUOTAS EMPRESAS X REG'!$A:$A,'2. CUOTAS EMPRESAS X REG'!H:H,"")</calculatedColumnFormula>
    </tableColumn>
    <tableColumn id="16" xr3:uid="{B55F6939-A6EB-4AF4-9ABC-BDE256C657FD}" name="Empresas con Cuotas Reguladas - % Ejecución" totalsRowFunction="custom" dataDxfId="242" totalsRowDxfId="241">
      <calculatedColumnFormula>_xlfn.XLOOKUP($A3,'2. CUOTAS EMPRESAS X REG'!$A:$A,'2. CUOTAS EMPRESAS X REG'!I:I,"")</calculatedColumnFormula>
      <totalsRowFormula>IFERROR(IF($C$293=118,IF(J36/I36&gt;1,1,J36/I36),IF(J37/I37&gt;1,1,J37/I37)),0)</totalsRowFormula>
    </tableColumn>
    <tableColumn id="24" xr3:uid="{54880BBB-B731-4A8F-97A9-3F62862CB96C}" name="Por ejecutar2" totalsRowFunction="custom" dataDxfId="240" totalsRowDxfId="239">
      <calculatedColumnFormula>1-K3</calculatedColumnFormula>
      <totalsRowFormula>1-Contratos_Reg5[[#Totals],[Empresas con Cuotas Reguladas - % Ejecución]]</totalsRowFormula>
    </tableColumn>
    <tableColumn id="3" xr3:uid="{DB4F095A-90A0-4A1C-B72A-2F4D2167A5FD}" name="Contrato de Aprendizaje SENA - Meta" totalsRowFunction="sum" dataDxfId="238" totalsRowDxfId="237">
      <calculatedColumnFormula>_xlfn.XLOOKUP($A3,'3. CONTRATOS APREN X REG'!$A:$A,'3. CONTRATOS APREN X REG'!D:D,"")</calculatedColumnFormula>
    </tableColumn>
    <tableColumn id="4" xr3:uid="{1FF89D84-86E0-476A-90DA-435209C88246}" name="Contrato de Aprendizaje SENA - Ejecución" totalsRowFunction="sum" dataDxfId="236" totalsRowDxfId="235">
      <calculatedColumnFormula>_xlfn.XLOOKUP($A3,'3. CONTRATOS APREN X REG'!$A:$A,'3. CONTRATOS APREN X REG'!E:E,"")</calculatedColumnFormula>
    </tableColumn>
    <tableColumn id="5" xr3:uid="{1E19615C-026F-4F4E-9A37-44DBC12370A2}" name="Contrato de Aprendizaje SENA - % Ejecución" totalsRowFunction="custom" dataDxfId="234" totalsRowDxfId="233" dataCellStyle="Porcentaje">
      <calculatedColumnFormula>_xlfn.XLOOKUP($A3,'3. CONTRATOS APREN X REG'!$A:$A,'3. CONTRATOS APREN X REG'!F:F,"")</calculatedColumnFormula>
      <totalsRowFormula>IFERROR(IF($C$293=118,IF(N36/M36&gt;1,1,N36/M36),IF(N37/M37&gt;1,1,N37/M37)),0)</totalsRowFormula>
    </tableColumn>
    <tableColumn id="26" xr3:uid="{8B370E91-EB9F-4AFF-B236-8E6BF12C32E1}" name="Por ejecutar3" totalsRowFunction="custom" dataDxfId="232" totalsRowDxfId="231">
      <calculatedColumnFormula>1-O3</calculatedColumnFormula>
      <totalsRowFormula>1-Contratos_Reg5[[#Totals],[Contrato de Aprendizaje SENA - % Ejecución]]</totalsRowFormula>
    </tableColumn>
    <tableColumn id="6" xr3:uid="{02F6BC76-E15A-4575-A9CD-C5D9D80CD0EE}" name="Contrato de Aprendizaje No SENA - Meta" totalsRowFunction="sum" dataDxfId="230" totalsRowDxfId="229" dataCellStyle="Porcentaje">
      <calculatedColumnFormula>_xlfn.XLOOKUP($A3,'3. CONTRATOS APREN X REG'!$A:$A,'3. CONTRATOS APREN X REG'!G:G,"")</calculatedColumnFormula>
    </tableColumn>
    <tableColumn id="7" xr3:uid="{24AE65E4-CA4D-4E59-99A7-92534C88D17E}" name="Contrato de Aprendizaje No SENA - Ejecución" totalsRowFunction="sum" dataDxfId="228" totalsRowDxfId="227">
      <calculatedColumnFormula>_xlfn.XLOOKUP($A3,'3. CONTRATOS APREN X REG'!$A:$A,'3. CONTRATOS APREN X REG'!H:H,"")</calculatedColumnFormula>
    </tableColumn>
    <tableColumn id="8" xr3:uid="{8EEAF729-7F6C-4A38-978F-1D33C20C3B60}" name="Contrato de Aprendizaje No SENA - % Ejecución" totalsRowFunction="custom" dataDxfId="226" totalsRowDxfId="225" dataCellStyle="Porcentaje">
      <calculatedColumnFormula>_xlfn.XLOOKUP($A3,'3. CONTRATOS APREN X REG'!$A:$A,'3. CONTRATOS APREN X REG'!I:I,"")</calculatedColumnFormula>
      <totalsRowFormula>IFERROR(IF($C$293=118,IF(R36/Q36&gt;1,1,R36/Q36),IF(R37/Q37&gt;1,1,R37/Q37)),0)</totalsRowFormula>
    </tableColumn>
    <tableColumn id="27" xr3:uid="{B576E34F-C557-48B6-844B-304D4B37F8E0}" name="Por ejecutar4" totalsRowFunction="custom" dataDxfId="224" totalsRowDxfId="223">
      <calculatedColumnFormula>1-S3</calculatedColumnFormula>
      <totalsRowFormula>1-Contratos_Reg5[[#Totals],[Contrato de Aprendizaje No SENA - % Ejecución]]</totalsRowFormula>
    </tableColumn>
    <tableColumn id="10" xr3:uid="{18E9735F-E38F-4C50-930E-9EE40E7CB03E}" name="Total Contratos de Aprendizaje - Meta" totalsRowFunction="sum" dataDxfId="222" totalsRowDxfId="221">
      <calculatedColumnFormula>_xlfn.XLOOKUP($A3,'3. CONTRATOS APREN X REG'!$A:$A,'3. CONTRATOS APREN X REG'!J:J,"")</calculatedColumnFormula>
    </tableColumn>
    <tableColumn id="11" xr3:uid="{42F7BF83-6FE2-4E2F-8E4E-7875A34CBAE9}" name="Total Contratos de Aprendizaje - Ejecución" totalsRowFunction="sum" dataDxfId="220" totalsRowDxfId="219">
      <calculatedColumnFormula>_xlfn.XLOOKUP($A3,'3. CONTRATOS APREN X REG'!$A:$A,'3. CONTRATOS APREN X REG'!K:K,"")</calculatedColumnFormula>
    </tableColumn>
    <tableColumn id="12" xr3:uid="{F67AED1C-C8AF-4B34-997E-1087F79D725B}" name="Total Contratos de Aprendizaje - % Ejecución" totalsRowFunction="custom" dataDxfId="218" totalsRowDxfId="217" dataCellStyle="Porcentaje">
      <calculatedColumnFormula>_xlfn.XLOOKUP($A3,'3. CONTRATOS APREN X REG'!$A:$A,'3. CONTRATOS APREN X REG'!L:L,"")</calculatedColumnFormula>
      <totalsRowFormula>IFERROR(IF($C$293=118,IF(V36/U36&gt;1,1,V36/U36),IF(V37/U37&gt;1,1,V37/U37)),0)</totalsRowFormula>
    </tableColumn>
    <tableColumn id="28" xr3:uid="{C29F2FC9-7F86-455F-A597-FC763AD51A7C}" name="Por ejecutar5" totalsRowFunction="custom" dataDxfId="216" totalsRowDxfId="215">
      <calculatedColumnFormula>1-W3</calculatedColumnFormula>
      <totalsRowFormula>1-Contratos_Reg5[[#Totals],[Total Contratos de Aprendizaje - % Ejecución]]</totalsRowFormula>
    </tableColumn>
    <tableColumn id="13" xr3:uid="{BDDAD68D-5F81-4EE7-8978-55AC93D38B87}" name="Contratos de Aprendizaje Voluntarios - Meta" totalsRowFunction="sum" dataDxfId="214" totalsRowDxfId="213">
      <calculatedColumnFormula>_xlfn.XLOOKUP($A3,'3. CONTRATOS APREN X REG'!$A:$A,'3. CONTRATOS APREN X REG'!M:M,"")</calculatedColumnFormula>
    </tableColumn>
    <tableColumn id="14" xr3:uid="{BC1D0FA3-0E7E-4156-9EB5-BF2A76C65692}" name="Contratos de Aprendizaje Voluntarios - Ejecución" totalsRowFunction="sum" dataDxfId="212" totalsRowDxfId="211">
      <calculatedColumnFormula>_xlfn.XLOOKUP($A3,'3. CONTRATOS APREN X REG'!$A:$A,'3. CONTRATOS APREN X REG'!N:N,"")</calculatedColumnFormula>
    </tableColumn>
    <tableColumn id="15" xr3:uid="{0B45781A-734E-40CE-8F34-8949562B2010}" name="Contratos de Aprendizaje Voluntarios - % Ejecución" totalsRowFunction="custom" dataDxfId="210" totalsRowDxfId="209" dataCellStyle="Porcentaje">
      <calculatedColumnFormula>_xlfn.XLOOKUP($A3,'3. CONTRATOS APREN X REG'!$A:$A,'3. CONTRATOS APREN X REG'!O:O,"")</calculatedColumnFormula>
      <totalsRowFormula>IFERROR(IF($C$293=118,IF(Z36/Y36&gt;1,1,Z36/Y36),IF(Z37/Y37&gt;1,1,Z37/Y37)),0)</totalsRowFormula>
    </tableColumn>
    <tableColumn id="29" xr3:uid="{4362A8DC-CC18-495F-B275-60BD298BE244}" name="Por ejecutar52" totalsRowFunction="custom" dataDxfId="208" totalsRowDxfId="207">
      <calculatedColumnFormula>1-AA3</calculatedColumnFormula>
      <totalsRowFormula>1-Contratos_Reg5[[#Totals],[Contratos de Aprendizaje Voluntarios - % Ejecución]]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A7D564E-2900-4083-BCDA-8CC6592D6556}" name="Contratos_Ctros6" displayName="Contratos_Ctros6" ref="A46:L165" totalsRowCount="1" headerRowDxfId="206" dataDxfId="204" totalsRowDxfId="202" headerRowBorderDxfId="205" tableBorderDxfId="203">
  <autoFilter ref="A46:L164" xr:uid="{3A7D564E-2900-4083-BCDA-8CC6592D6556}"/>
  <sortState xmlns:xlrd2="http://schemas.microsoft.com/office/spreadsheetml/2017/richdata2" ref="A47:L164">
    <sortCondition ref="C46:C164"/>
  </sortState>
  <tableColumns count="12">
    <tableColumn id="1" xr3:uid="{70F79D52-E5DD-4E28-804E-E942640D510C}" name="Código Regional" totalsRowLabel="Total" dataDxfId="201" totalsRowDxfId="200"/>
    <tableColumn id="2" xr3:uid="{A26631F0-C8F6-40E9-A591-88407DEDAC74}" name="Regional" dataDxfId="199" totalsRowDxfId="198"/>
    <tableColumn id="9" xr3:uid="{051C4AB2-0086-4E61-A1F7-14F91C86879F}" name="Código Centro" dataDxfId="197" totalsRowDxfId="196"/>
    <tableColumn id="17" xr3:uid="{F814C47D-C3F1-4C45-B79A-AC808AA46439}" name="Centro de Formación" totalsRowLabel="Ver información por Regional" dataDxfId="195" totalsRowDxfId="194"/>
    <tableColumn id="16" xr3:uid="{20FBAF06-DDB2-4829-AFD3-D041690C8ADA}" name="Centro" totalsRowLabel="Tenga esta opción para ver información de Regional seleccionada" dataDxfId="193" totalsRowDxfId="192"/>
    <tableColumn id="3" xr3:uid="{EBD8D6C0-32F8-4508-A0A6-634226BDF132}" name="Columna2" dataDxfId="191" totalsRowDxfId="190"/>
    <tableColumn id="4" xr3:uid="{86FC5BC6-4088-4EE7-B116-9A0FBC6D29A8}" name="Contrato de Aprendizaje SENA - Meta" dataDxfId="189" totalsRowDxfId="188"/>
    <tableColumn id="5" xr3:uid="{20B50958-6069-4FC4-9B20-D4DBFE011EB3}" name="Contrato de Aprendizaje SENA - Ejecución" dataDxfId="187" totalsRowDxfId="186" dataCellStyle="Porcentaje"/>
    <tableColumn id="13" xr3:uid="{4FBA3A87-BDF8-4B1B-9E94-F1363B21EB2B}" name="Contrato de Aprendizaje SENA - % Ejecución" dataDxfId="185" totalsRowDxfId="184" dataCellStyle="Porcentaje"/>
    <tableColumn id="14" xr3:uid="{DC053F70-9584-4DA3-B344-95CB995901D0}" name="Contratos de Aprendizaje Voluntarios - Meta" dataDxfId="183" totalsRowDxfId="182"/>
    <tableColumn id="15" xr3:uid="{008F42B5-F69D-4009-9CE6-F556F95AA010}" name="Contratos de Aprendizaje Voluntarios - Ejecución" dataDxfId="181" totalsRowDxfId="180" dataCellStyle="Porcentaje"/>
    <tableColumn id="6" xr3:uid="{A464CF51-D31B-4E2F-B4EA-382E782ABB55}" name="Contratos de Aprendizaje Voluntarios - % Ejecución" dataDxfId="179" totalsRowDxfId="178" dataCellStyle="Porcentaje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3AC598-F491-499A-B385-BD04A4B6F4E4}" name="Tabla6" displayName="Tabla6" ref="D300:D301" totalsRowShown="0">
  <autoFilter ref="D300:D301" xr:uid="{0B3AC598-F491-499A-B385-BD04A4B6F4E4}"/>
  <tableColumns count="1">
    <tableColumn id="1" xr3:uid="{2CBF3F47-4A5A-436F-BBB4-2532DB49C73A}" name="Centros">
      <calculatedColumnFormula>VLOOKUP(A294,Contratos_Ctros6[[#Headers],[#Data],[Código Regional]:[Código Centro]],3,0)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0B0333-DC36-4A8B-9E57-495C94DB0857}" name="Cuotas_Empre" displayName="Cuotas_Empre" ref="A16:I49" totalsRowShown="0" headerRowDxfId="177" totalsRowDxfId="174" headerRowBorderDxfId="176" tableBorderDxfId="175">
  <autoFilter ref="A16:I49" xr:uid="{7A0B0333-DC36-4A8B-9E57-495C94DB0857}"/>
  <tableColumns count="9">
    <tableColumn id="1" xr3:uid="{CB101F10-A724-4D1A-BEBA-438BFF866C39}" name="Código Regional" dataDxfId="173" totalsRowDxfId="172"/>
    <tableColumn id="2" xr3:uid="{02952579-BEE8-46D1-B9E5-5BCB65E0C216}" name="Regional" dataDxfId="171" totalsRowDxfId="170"/>
    <tableColumn id="9" xr3:uid="{A5E50C2C-E0D5-4988-B89C-F6A94BB34CCA}" name="Tamaño" dataDxfId="169" totalsRowDxfId="168"/>
    <tableColumn id="3" xr3:uid="{C3A5448D-34AB-4B40-BB5B-246F6EE1C5E4}" name="Empresas con Cuotas Voluntarias - Meta" dataDxfId="167" totalsRowDxfId="166"/>
    <tableColumn id="4" xr3:uid="{2EA049EE-4705-495D-9149-9F2C8055760C}" name="Empresas con Cuotas Voluntarias - Ejecución" dataDxfId="165" totalsRowDxfId="164"/>
    <tableColumn id="5" xr3:uid="{841FB912-AFFF-40BA-94A9-E4160739F53A}" name="Empresas con Cuotas Voluntarias - % Ejecución" dataDxfId="163" totalsRowDxfId="162" dataCellStyle="Porcentaje"/>
    <tableColumn id="6" xr3:uid="{612C6887-430A-4C39-9C25-97790B176C7C}" name="Empresas con Cuotas Reguladas - Meta" dataDxfId="161" totalsRowDxfId="160" dataCellStyle="Porcentaje"/>
    <tableColumn id="7" xr3:uid="{ADE1F1F4-3683-485E-B1BA-078566EBB3A1}" name="Empresas con Cuotas Reguladas - Ejecución" dataDxfId="159" totalsRowDxfId="158"/>
    <tableColumn id="8" xr3:uid="{3B6E3EF3-50E8-47F4-BA79-2B4E56EB0366}" name="Empresas con Cuotas Reguladas - % Ejecución" dataDxfId="157" totalsRowDxfId="156" dataCellStyle="Porcentaj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985038-D98B-4E40-8331-107120FC6CEE}" name="Contratos_Reg" displayName="Contratos_Reg" ref="A16:O49" totalsRowShown="0" headerRowDxfId="155" totalsRowDxfId="152" headerRowBorderDxfId="154" tableBorderDxfId="153">
  <autoFilter ref="A16:O49" xr:uid="{7A0B0333-DC36-4A8B-9E57-495C94DB0857}"/>
  <tableColumns count="15">
    <tableColumn id="1" xr3:uid="{0EC48266-6839-4EFC-B12A-F9F4B7CF011D}" name="Código Regional" dataDxfId="151" totalsRowDxfId="150"/>
    <tableColumn id="2" xr3:uid="{2134F92B-62C1-4D18-A3D4-6B0D30AF6E02}" name="Regional" dataDxfId="149" totalsRowDxfId="148"/>
    <tableColumn id="9" xr3:uid="{AFE83297-4A98-4148-B232-DB19E0E90249}" name="Tamaño" dataDxfId="147" totalsRowDxfId="146"/>
    <tableColumn id="3" xr3:uid="{21970979-A186-436C-8251-B3E9AD87D123}" name="Contrato de Aprendizaje SENA - Meta" dataDxfId="145" totalsRowDxfId="144"/>
    <tableColumn id="4" xr3:uid="{43D0C0F0-CA0D-472C-8DF2-3C09FC0303FE}" name="Contrato de Aprendizaje SENA - Ejecución" dataDxfId="143" totalsRowDxfId="142"/>
    <tableColumn id="5" xr3:uid="{378EB7B0-1419-4AD9-BF96-892B82189BE5}" name="Contrato de Aprendizaje SENA - % Ejecución" dataDxfId="141" totalsRowDxfId="140" dataCellStyle="Porcentaje"/>
    <tableColumn id="6" xr3:uid="{2D7B1DA4-4EC9-470B-943E-2DE2A3E071A0}" name="Contrato de Aprendizaje No SENA - Meta" dataDxfId="139" totalsRowDxfId="138" dataCellStyle="Porcentaje"/>
    <tableColumn id="7" xr3:uid="{5974BFE2-F4B5-488F-8844-072F3A883F86}" name="Contrato de Aprendizaje No SENA - Ejecución" dataDxfId="137" totalsRowDxfId="136"/>
    <tableColumn id="8" xr3:uid="{63F48A3C-DFCA-42A2-B691-5F60491E730D}" name="Contrato de Aprendizaje No SENA - % Ejecución" dataDxfId="135" totalsRowDxfId="134" dataCellStyle="Porcentaje"/>
    <tableColumn id="10" xr3:uid="{280E91D4-DB2A-43DA-858E-7B6A40A77D3B}" name="Total Contratos de Aprendizaje - Meta" dataDxfId="133" totalsRowDxfId="132"/>
    <tableColumn id="11" xr3:uid="{153A6227-4B93-481E-8791-2F064ED443F1}" name="Total Contratos de Aprendizaje - Ejecución" dataDxfId="131" totalsRowDxfId="130"/>
    <tableColumn id="12" xr3:uid="{3994D6DA-916A-4443-9997-A11C0F350F2E}" name="Total Contratos de Aprendizaje - % Ejecución" dataDxfId="129" totalsRowDxfId="128" dataCellStyle="Porcentaje"/>
    <tableColumn id="13" xr3:uid="{82CE5FF4-B5E1-404F-9A28-E2037A7406AD}" name="Contratos de Aprendizaje Voluntarios - Meta" dataDxfId="127" totalsRowDxfId="126"/>
    <tableColumn id="14" xr3:uid="{F28DD877-877E-4CC6-BBDC-B0A618DFC541}" name="Contratos de Aprendizaje Voluntarios - Ejecución" dataDxfId="125" totalsRowDxfId="124"/>
    <tableColumn id="15" xr3:uid="{41DFB43B-58AC-41D1-8DE5-074A206267B8}" name="Contratos de Aprendizaje Voluntarios - % Ejecución" dataDxfId="123" totalsRowDxfId="122" dataCellStyle="Porcentaje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6F3FCE-4EC7-4545-97CC-61C6F91DBBA8}" name="Contratos_Ctros" displayName="Contratos_Ctros" ref="A16:K134" totalsRowShown="0" headerRowDxfId="121" totalsRowDxfId="118" headerRowBorderDxfId="120" tableBorderDxfId="119">
  <autoFilter ref="A16:K134" xr:uid="{7A0B0333-DC36-4A8B-9E57-495C94DB0857}"/>
  <tableColumns count="11">
    <tableColumn id="1" xr3:uid="{91E077C1-9B5C-41CB-AED0-BB3B49130C94}" name="Código Regional" dataDxfId="117" totalsRowDxfId="116"/>
    <tableColumn id="2" xr3:uid="{3D49B321-2D5E-4372-B138-0BC312ADD221}" name="Regional" dataDxfId="115" totalsRowDxfId="114"/>
    <tableColumn id="9" xr3:uid="{13EB0EF6-A0E9-48D3-99FA-4E15A30CF6DB}" name="Código Centro" dataDxfId="113" totalsRowDxfId="112"/>
    <tableColumn id="17" xr3:uid="{E7CA6DEC-F5AB-4A76-A50C-51D87F8A39C0}" name="Centro de Formación" dataDxfId="111" totalsRowDxfId="110"/>
    <tableColumn id="16" xr3:uid="{1F5C86A9-B569-48FB-86F3-F87E8B917F05}" name="Tamaño" dataDxfId="109" totalsRowDxfId="108"/>
    <tableColumn id="3" xr3:uid="{41306C0A-949E-42C3-ABCA-FCA8BE5B811C}" name="Contrato de Aprendizaje SENA - Meta" dataDxfId="107" totalsRowDxfId="106"/>
    <tableColumn id="4" xr3:uid="{156A46AD-D2C0-44A8-8A6F-767DE39C7000}" name="Contrato de Aprendizaje SENA - Ejecución" dataDxfId="105" totalsRowDxfId="104"/>
    <tableColumn id="5" xr3:uid="{6A1406A3-0732-4F9D-BD44-DB6415584101}" name="Contrato de Aprendizaje SENA - % Ejecución" dataDxfId="103" totalsRowDxfId="102" dataCellStyle="Porcentaje"/>
    <tableColumn id="13" xr3:uid="{94817519-7BA5-4821-A885-C73CBBFC5DC9}" name="Contratos de Aprendizaje Voluntarios - Meta" dataDxfId="101" totalsRowDxfId="100"/>
    <tableColumn id="14" xr3:uid="{F94D13D4-303B-436F-8D48-DF6683C4AC95}" name="Contratos de Aprendizaje Voluntarios - Ejecución" dataDxfId="99" totalsRowDxfId="98"/>
    <tableColumn id="15" xr3:uid="{50B253BF-A919-461B-994A-4792B67BA4C4}" name="Contratos de Aprendizaje Voluntarios - % Ejecución" dataDxfId="97" totalsRowDxfId="96" dataCellStyle="Porcentaj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ersonalizado 3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2A4642"/>
      </a:accent1>
      <a:accent2>
        <a:srgbClr val="FFC000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microsoft.com/office/2007/relationships/slicer" Target="../slicers/slicer2.xml"/><Relationship Id="rId3" Type="http://schemas.openxmlformats.org/officeDocument/2006/relationships/drawing" Target="../drawings/drawing2.xml"/><Relationship Id="rId7" Type="http://schemas.microsoft.com/office/2007/relationships/slicer" Target="../slicers/slicer1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1C1BB"/>
  </sheetPr>
  <dimension ref="A3:C37"/>
  <sheetViews>
    <sheetView workbookViewId="0">
      <selection activeCell="B14" sqref="B14"/>
    </sheetView>
  </sheetViews>
  <sheetFormatPr baseColWidth="10" defaultColWidth="11.47265625" defaultRowHeight="14.4" x14ac:dyDescent="0.55000000000000004"/>
  <cols>
    <col min="1" max="1" width="17.5234375" bestFit="1" customWidth="1"/>
    <col min="2" max="2" width="18" bestFit="1" customWidth="1"/>
    <col min="3" max="3" width="17.5234375" bestFit="1" customWidth="1"/>
  </cols>
  <sheetData>
    <row r="3" spans="1:3" x14ac:dyDescent="0.55000000000000004">
      <c r="A3" s="2" t="s">
        <v>0</v>
      </c>
      <c r="B3" t="s">
        <v>1</v>
      </c>
      <c r="C3" t="s">
        <v>2</v>
      </c>
    </row>
    <row r="4" spans="1:3" x14ac:dyDescent="0.55000000000000004">
      <c r="A4" s="3">
        <v>5</v>
      </c>
      <c r="B4">
        <v>13024</v>
      </c>
      <c r="C4">
        <v>2335</v>
      </c>
    </row>
    <row r="5" spans="1:3" x14ac:dyDescent="0.55000000000000004">
      <c r="A5" s="3">
        <v>8</v>
      </c>
      <c r="B5">
        <v>5470</v>
      </c>
      <c r="C5">
        <v>1588</v>
      </c>
    </row>
    <row r="6" spans="1:3" x14ac:dyDescent="0.55000000000000004">
      <c r="A6" s="3">
        <v>11</v>
      </c>
      <c r="B6">
        <v>29031</v>
      </c>
      <c r="C6">
        <v>5034</v>
      </c>
    </row>
    <row r="7" spans="1:3" x14ac:dyDescent="0.55000000000000004">
      <c r="A7" s="3">
        <v>13</v>
      </c>
      <c r="B7">
        <v>2355</v>
      </c>
      <c r="C7">
        <v>526</v>
      </c>
    </row>
    <row r="8" spans="1:3" x14ac:dyDescent="0.55000000000000004">
      <c r="A8" s="3">
        <v>15</v>
      </c>
      <c r="B8">
        <v>2192</v>
      </c>
      <c r="C8">
        <v>551</v>
      </c>
    </row>
    <row r="9" spans="1:3" x14ac:dyDescent="0.55000000000000004">
      <c r="A9" s="3">
        <v>17</v>
      </c>
      <c r="B9">
        <v>1629</v>
      </c>
      <c r="C9">
        <v>237</v>
      </c>
    </row>
    <row r="10" spans="1:3" x14ac:dyDescent="0.55000000000000004">
      <c r="A10" s="3">
        <v>18</v>
      </c>
      <c r="B10">
        <v>255</v>
      </c>
      <c r="C10">
        <v>69</v>
      </c>
    </row>
    <row r="11" spans="1:3" x14ac:dyDescent="0.55000000000000004">
      <c r="A11" s="3">
        <v>19</v>
      </c>
      <c r="B11">
        <v>1157</v>
      </c>
      <c r="C11">
        <v>174</v>
      </c>
    </row>
    <row r="12" spans="1:3" x14ac:dyDescent="0.55000000000000004">
      <c r="A12" s="3">
        <v>20</v>
      </c>
      <c r="B12">
        <v>1222</v>
      </c>
      <c r="C12">
        <v>244</v>
      </c>
    </row>
    <row r="13" spans="1:3" x14ac:dyDescent="0.55000000000000004">
      <c r="A13" s="3">
        <v>23</v>
      </c>
      <c r="B13">
        <v>697</v>
      </c>
      <c r="C13">
        <v>136</v>
      </c>
    </row>
    <row r="14" spans="1:3" x14ac:dyDescent="0.55000000000000004">
      <c r="A14" s="3">
        <v>25</v>
      </c>
      <c r="B14">
        <v>7464</v>
      </c>
      <c r="C14">
        <v>1382</v>
      </c>
    </row>
    <row r="15" spans="1:3" x14ac:dyDescent="0.55000000000000004">
      <c r="A15" s="3">
        <v>27</v>
      </c>
      <c r="B15">
        <v>148</v>
      </c>
      <c r="C15">
        <v>36</v>
      </c>
    </row>
    <row r="16" spans="1:3" x14ac:dyDescent="0.55000000000000004">
      <c r="A16" s="3">
        <v>41</v>
      </c>
      <c r="B16">
        <v>1441</v>
      </c>
      <c r="C16">
        <v>294</v>
      </c>
    </row>
    <row r="17" spans="1:3" x14ac:dyDescent="0.55000000000000004">
      <c r="A17" s="3">
        <v>44</v>
      </c>
      <c r="B17">
        <v>600</v>
      </c>
      <c r="C17">
        <v>95</v>
      </c>
    </row>
    <row r="18" spans="1:3" x14ac:dyDescent="0.55000000000000004">
      <c r="A18" s="3">
        <v>47</v>
      </c>
      <c r="B18">
        <v>1373</v>
      </c>
      <c r="C18">
        <v>275</v>
      </c>
    </row>
    <row r="19" spans="1:3" x14ac:dyDescent="0.55000000000000004">
      <c r="A19" s="3">
        <v>50</v>
      </c>
      <c r="B19">
        <v>1207</v>
      </c>
      <c r="C19">
        <v>228</v>
      </c>
    </row>
    <row r="20" spans="1:3" x14ac:dyDescent="0.55000000000000004">
      <c r="A20" s="3">
        <v>52</v>
      </c>
      <c r="B20">
        <v>974</v>
      </c>
      <c r="C20">
        <v>90</v>
      </c>
    </row>
    <row r="21" spans="1:3" x14ac:dyDescent="0.55000000000000004">
      <c r="A21" s="3">
        <v>54</v>
      </c>
      <c r="B21">
        <v>1628</v>
      </c>
      <c r="C21">
        <v>315</v>
      </c>
    </row>
    <row r="22" spans="1:3" x14ac:dyDescent="0.55000000000000004">
      <c r="A22" s="3">
        <v>63</v>
      </c>
      <c r="B22">
        <v>977</v>
      </c>
      <c r="C22">
        <v>170</v>
      </c>
    </row>
    <row r="23" spans="1:3" x14ac:dyDescent="0.55000000000000004">
      <c r="A23" s="3">
        <v>66</v>
      </c>
      <c r="B23">
        <v>2268</v>
      </c>
      <c r="C23">
        <v>324</v>
      </c>
    </row>
    <row r="24" spans="1:3" x14ac:dyDescent="0.55000000000000004">
      <c r="A24" s="3">
        <v>68</v>
      </c>
      <c r="B24">
        <v>4606</v>
      </c>
      <c r="C24">
        <v>877</v>
      </c>
    </row>
    <row r="25" spans="1:3" x14ac:dyDescent="0.55000000000000004">
      <c r="A25" s="3">
        <v>70</v>
      </c>
      <c r="B25">
        <v>616</v>
      </c>
      <c r="C25">
        <v>153</v>
      </c>
    </row>
    <row r="26" spans="1:3" x14ac:dyDescent="0.55000000000000004">
      <c r="A26" s="3">
        <v>73</v>
      </c>
      <c r="B26">
        <v>1824</v>
      </c>
      <c r="C26">
        <v>407</v>
      </c>
    </row>
    <row r="27" spans="1:3" x14ac:dyDescent="0.55000000000000004">
      <c r="A27" s="3">
        <v>76</v>
      </c>
      <c r="B27">
        <v>9508</v>
      </c>
      <c r="C27">
        <v>1931</v>
      </c>
    </row>
    <row r="28" spans="1:3" x14ac:dyDescent="0.55000000000000004">
      <c r="A28" s="3">
        <v>81</v>
      </c>
      <c r="B28">
        <v>158</v>
      </c>
      <c r="C28">
        <v>68</v>
      </c>
    </row>
    <row r="29" spans="1:3" x14ac:dyDescent="0.55000000000000004">
      <c r="A29" s="3">
        <v>85</v>
      </c>
      <c r="B29">
        <v>492</v>
      </c>
      <c r="C29">
        <v>144</v>
      </c>
    </row>
    <row r="30" spans="1:3" x14ac:dyDescent="0.55000000000000004">
      <c r="A30" s="3">
        <v>86</v>
      </c>
      <c r="B30">
        <v>135</v>
      </c>
      <c r="C30">
        <v>50</v>
      </c>
    </row>
    <row r="31" spans="1:3" x14ac:dyDescent="0.55000000000000004">
      <c r="A31" s="3">
        <v>88</v>
      </c>
      <c r="B31">
        <v>237</v>
      </c>
      <c r="C31">
        <v>61</v>
      </c>
    </row>
    <row r="32" spans="1:3" x14ac:dyDescent="0.55000000000000004">
      <c r="A32" s="3">
        <v>91</v>
      </c>
      <c r="B32">
        <v>38</v>
      </c>
      <c r="C32">
        <v>15</v>
      </c>
    </row>
    <row r="33" spans="1:3" x14ac:dyDescent="0.55000000000000004">
      <c r="A33" s="3">
        <v>94</v>
      </c>
      <c r="B33">
        <v>17</v>
      </c>
      <c r="C33">
        <v>17</v>
      </c>
    </row>
    <row r="34" spans="1:3" x14ac:dyDescent="0.55000000000000004">
      <c r="A34" s="3">
        <v>95</v>
      </c>
      <c r="B34">
        <v>54</v>
      </c>
      <c r="C34">
        <v>29</v>
      </c>
    </row>
    <row r="35" spans="1:3" x14ac:dyDescent="0.55000000000000004">
      <c r="A35" s="3">
        <v>97</v>
      </c>
      <c r="B35">
        <v>2</v>
      </c>
      <c r="C35">
        <v>0</v>
      </c>
    </row>
    <row r="36" spans="1:3" x14ac:dyDescent="0.55000000000000004">
      <c r="A36" s="3">
        <v>99</v>
      </c>
      <c r="B36">
        <v>30</v>
      </c>
      <c r="C36">
        <v>24</v>
      </c>
    </row>
    <row r="37" spans="1:3" x14ac:dyDescent="0.55000000000000004">
      <c r="A37" s="3" t="s">
        <v>3</v>
      </c>
      <c r="B37">
        <v>92829</v>
      </c>
      <c r="C37">
        <v>17879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4822-3C59-4657-ACE5-4F5CD10EF7C1}">
  <dimension ref="A1:I37"/>
  <sheetViews>
    <sheetView showGridLines="0" tabSelected="1"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22" sqref="E22"/>
    </sheetView>
  </sheetViews>
  <sheetFormatPr baseColWidth="10" defaultColWidth="11.47265625" defaultRowHeight="14.4" x14ac:dyDescent="0.55000000000000004"/>
  <cols>
    <col min="1" max="4" width="20.5234375" customWidth="1"/>
    <col min="5" max="5" width="26.15625" customWidth="1"/>
    <col min="7" max="7" width="15.62890625" customWidth="1"/>
    <col min="8" max="9" width="15.5234375" customWidth="1"/>
    <col min="11" max="13" width="15.5234375" customWidth="1"/>
  </cols>
  <sheetData>
    <row r="1" spans="1:9" x14ac:dyDescent="0.55000000000000004">
      <c r="A1" s="222" t="s">
        <v>206</v>
      </c>
      <c r="B1" s="223"/>
      <c r="C1" s="224"/>
    </row>
    <row r="2" spans="1:9" x14ac:dyDescent="0.55000000000000004">
      <c r="A2" s="222"/>
      <c r="B2" s="223"/>
      <c r="C2" s="224"/>
    </row>
    <row r="3" spans="1:9" x14ac:dyDescent="0.55000000000000004">
      <c r="A3" s="223" t="s">
        <v>210</v>
      </c>
      <c r="B3" s="223"/>
      <c r="C3" s="226" t="s">
        <v>382</v>
      </c>
    </row>
    <row r="4" spans="1:9" ht="14.7" thickBot="1" x14ac:dyDescent="0.6">
      <c r="A4" s="225"/>
      <c r="B4" s="225"/>
      <c r="C4" s="227"/>
    </row>
    <row r="7" spans="1:9" ht="14.7" thickBot="1" x14ac:dyDescent="0.6"/>
    <row r="8" spans="1:9" ht="14.5" customHeight="1" x14ac:dyDescent="0.55000000000000004">
      <c r="A8" s="228" t="s">
        <v>207</v>
      </c>
      <c r="B8" s="228"/>
      <c r="C8" s="228"/>
      <c r="D8" s="228"/>
      <c r="E8" s="228"/>
      <c r="G8" s="229" t="s">
        <v>157</v>
      </c>
      <c r="H8" s="231" t="str">
        <f>$C$3</f>
        <v>30 DE NOVIEMBRE DE 2024</v>
      </c>
      <c r="I8" s="232"/>
    </row>
    <row r="9" spans="1:9" ht="14.7" thickBot="1" x14ac:dyDescent="0.6">
      <c r="A9" s="228"/>
      <c r="B9" s="228"/>
      <c r="C9" s="228"/>
      <c r="D9" s="228"/>
      <c r="E9" s="228"/>
      <c r="G9" s="230"/>
      <c r="H9" s="233"/>
      <c r="I9" s="234"/>
    </row>
    <row r="10" spans="1:9" x14ac:dyDescent="0.55000000000000004">
      <c r="A10" s="235" t="s">
        <v>158</v>
      </c>
      <c r="B10" s="236"/>
      <c r="C10" s="228" t="s">
        <v>159</v>
      </c>
      <c r="D10" s="228"/>
      <c r="E10" s="228"/>
    </row>
    <row r="11" spans="1:9" x14ac:dyDescent="0.55000000000000004">
      <c r="A11" s="219" t="s">
        <v>160</v>
      </c>
      <c r="B11" s="220"/>
      <c r="C11" s="221" t="s">
        <v>161</v>
      </c>
      <c r="D11" s="221"/>
      <c r="E11" s="221"/>
      <c r="G11" s="214" t="s">
        <v>156</v>
      </c>
      <c r="H11" s="215"/>
      <c r="I11" s="216"/>
    </row>
    <row r="12" spans="1:9" x14ac:dyDescent="0.55000000000000004">
      <c r="A12" s="219" t="s">
        <v>202</v>
      </c>
      <c r="B12" s="220"/>
      <c r="C12" s="221" t="s">
        <v>162</v>
      </c>
      <c r="D12" s="221"/>
      <c r="E12" s="221"/>
      <c r="G12" s="10" t="s">
        <v>149</v>
      </c>
      <c r="H12" s="214" t="s">
        <v>150</v>
      </c>
      <c r="I12" s="216"/>
    </row>
    <row r="13" spans="1:9" x14ac:dyDescent="0.55000000000000004">
      <c r="A13" s="219" t="s">
        <v>203</v>
      </c>
      <c r="B13" s="220"/>
      <c r="C13" s="221" t="s">
        <v>209</v>
      </c>
      <c r="D13" s="221"/>
      <c r="E13" s="221"/>
      <c r="G13" s="11" t="s">
        <v>151</v>
      </c>
      <c r="H13" s="66">
        <v>0.94</v>
      </c>
      <c r="I13" s="66">
        <v>1</v>
      </c>
    </row>
    <row r="14" spans="1:9" x14ac:dyDescent="0.55000000000000004">
      <c r="A14" s="219" t="s">
        <v>204</v>
      </c>
      <c r="B14" s="220"/>
      <c r="C14" s="221" t="s">
        <v>211</v>
      </c>
      <c r="D14" s="221"/>
      <c r="E14" s="221"/>
      <c r="G14" s="12" t="s">
        <v>152</v>
      </c>
      <c r="H14" s="66">
        <v>0.86899999999999999</v>
      </c>
      <c r="I14" s="66">
        <v>0.93989999999999996</v>
      </c>
    </row>
    <row r="15" spans="1:9" x14ac:dyDescent="0.55000000000000004">
      <c r="A15" s="219" t="s">
        <v>205</v>
      </c>
      <c r="B15" s="220"/>
      <c r="C15" s="221" t="s">
        <v>212</v>
      </c>
      <c r="D15" s="221"/>
      <c r="E15" s="221"/>
      <c r="G15" s="13" t="s">
        <v>153</v>
      </c>
      <c r="H15" s="66">
        <v>0</v>
      </c>
      <c r="I15" s="66">
        <v>0.86890000000000001</v>
      </c>
    </row>
    <row r="16" spans="1:9" x14ac:dyDescent="0.55000000000000004">
      <c r="A16" s="15"/>
      <c r="B16" s="15"/>
      <c r="C16" s="16"/>
      <c r="D16" s="16"/>
      <c r="E16" s="16"/>
      <c r="G16" s="14" t="s">
        <v>154</v>
      </c>
      <c r="H16" s="217" t="s">
        <v>383</v>
      </c>
      <c r="I16" s="218"/>
    </row>
    <row r="17" spans="1:9" x14ac:dyDescent="0.55000000000000004">
      <c r="G17" s="5"/>
      <c r="H17" s="5"/>
      <c r="I17" s="5"/>
    </row>
    <row r="18" spans="1:9" x14ac:dyDescent="0.55000000000000004">
      <c r="A18" s="65" t="s">
        <v>38</v>
      </c>
      <c r="G18" s="214" t="s">
        <v>155</v>
      </c>
      <c r="H18" s="215"/>
      <c r="I18" s="216"/>
    </row>
    <row r="19" spans="1:9" x14ac:dyDescent="0.55000000000000004">
      <c r="G19" s="10" t="s">
        <v>149</v>
      </c>
      <c r="H19" s="214" t="s">
        <v>150</v>
      </c>
      <c r="I19" s="216"/>
    </row>
    <row r="20" spans="1:9" x14ac:dyDescent="0.55000000000000004">
      <c r="G20" s="11" t="s">
        <v>151</v>
      </c>
      <c r="H20" s="66">
        <v>0.9</v>
      </c>
      <c r="I20" s="66">
        <v>1</v>
      </c>
    </row>
    <row r="21" spans="1:9" x14ac:dyDescent="0.55000000000000004">
      <c r="G21" s="12" t="s">
        <v>152</v>
      </c>
      <c r="H21" s="66">
        <v>0.8</v>
      </c>
      <c r="I21" s="66">
        <v>0.89990000000000003</v>
      </c>
    </row>
    <row r="22" spans="1:9" x14ac:dyDescent="0.55000000000000004">
      <c r="G22" s="13" t="s">
        <v>153</v>
      </c>
      <c r="H22" s="66">
        <v>0</v>
      </c>
      <c r="I22" s="66">
        <v>0.79990000000000006</v>
      </c>
    </row>
    <row r="23" spans="1:9" x14ac:dyDescent="0.55000000000000004">
      <c r="G23" s="14" t="s">
        <v>154</v>
      </c>
      <c r="H23" s="217" t="s">
        <v>383</v>
      </c>
      <c r="I23" s="218"/>
    </row>
    <row r="24" spans="1:9" x14ac:dyDescent="0.55000000000000004">
      <c r="G24" s="5"/>
      <c r="H24" s="5"/>
      <c r="I24" s="5"/>
    </row>
    <row r="25" spans="1:9" x14ac:dyDescent="0.55000000000000004">
      <c r="G25" s="214" t="s">
        <v>184</v>
      </c>
      <c r="H25" s="215"/>
      <c r="I25" s="216"/>
    </row>
    <row r="26" spans="1:9" x14ac:dyDescent="0.55000000000000004">
      <c r="G26" s="10" t="s">
        <v>149</v>
      </c>
      <c r="H26" s="214" t="s">
        <v>150</v>
      </c>
      <c r="I26" s="216"/>
    </row>
    <row r="27" spans="1:9" x14ac:dyDescent="0.55000000000000004">
      <c r="G27" s="11" t="s">
        <v>151</v>
      </c>
      <c r="H27" s="66">
        <v>0.94</v>
      </c>
      <c r="I27" s="66">
        <v>1</v>
      </c>
    </row>
    <row r="28" spans="1:9" x14ac:dyDescent="0.55000000000000004">
      <c r="G28" s="12" t="s">
        <v>152</v>
      </c>
      <c r="H28" s="66">
        <v>0.86899999999999999</v>
      </c>
      <c r="I28" s="66">
        <v>0.93989999999999996</v>
      </c>
    </row>
    <row r="29" spans="1:9" x14ac:dyDescent="0.55000000000000004">
      <c r="G29" s="13" t="s">
        <v>153</v>
      </c>
      <c r="H29" s="66">
        <v>0</v>
      </c>
      <c r="I29" s="66">
        <v>0.86890000000000001</v>
      </c>
    </row>
    <row r="30" spans="1:9" x14ac:dyDescent="0.55000000000000004">
      <c r="G30" s="14" t="s">
        <v>154</v>
      </c>
      <c r="H30" s="217" t="s">
        <v>383</v>
      </c>
      <c r="I30" s="218"/>
    </row>
    <row r="31" spans="1:9" x14ac:dyDescent="0.55000000000000004">
      <c r="G31" s="5"/>
      <c r="H31" s="5"/>
      <c r="I31" s="5"/>
    </row>
    <row r="32" spans="1:9" x14ac:dyDescent="0.55000000000000004">
      <c r="G32" s="214" t="s">
        <v>185</v>
      </c>
      <c r="H32" s="215"/>
      <c r="I32" s="216"/>
    </row>
    <row r="33" spans="7:9" x14ac:dyDescent="0.55000000000000004">
      <c r="G33" s="10" t="s">
        <v>149</v>
      </c>
      <c r="H33" s="214" t="s">
        <v>150</v>
      </c>
      <c r="I33" s="216"/>
    </row>
    <row r="34" spans="7:9" x14ac:dyDescent="0.55000000000000004">
      <c r="G34" s="11" t="s">
        <v>151</v>
      </c>
      <c r="H34" s="66">
        <v>0.93</v>
      </c>
      <c r="I34" s="66">
        <v>1</v>
      </c>
    </row>
    <row r="35" spans="7:9" x14ac:dyDescent="0.55000000000000004">
      <c r="G35" s="12" t="s">
        <v>152</v>
      </c>
      <c r="H35" s="66">
        <v>0.85899999999999999</v>
      </c>
      <c r="I35" s="66">
        <v>0.92990000000000006</v>
      </c>
    </row>
    <row r="36" spans="7:9" x14ac:dyDescent="0.55000000000000004">
      <c r="G36" s="13" t="s">
        <v>153</v>
      </c>
      <c r="H36" s="66">
        <v>0</v>
      </c>
      <c r="I36" s="66">
        <v>0.8589</v>
      </c>
    </row>
    <row r="37" spans="7:9" x14ac:dyDescent="0.55000000000000004">
      <c r="G37" s="14" t="s">
        <v>154</v>
      </c>
      <c r="H37" s="217" t="s">
        <v>383</v>
      </c>
      <c r="I37" s="218"/>
    </row>
  </sheetData>
  <mergeCells count="30">
    <mergeCell ref="H8:I9"/>
    <mergeCell ref="A10:B10"/>
    <mergeCell ref="C10:E10"/>
    <mergeCell ref="A11:B11"/>
    <mergeCell ref="C11:E11"/>
    <mergeCell ref="G11:I11"/>
    <mergeCell ref="A1:C2"/>
    <mergeCell ref="A3:B4"/>
    <mergeCell ref="C3:C4"/>
    <mergeCell ref="A8:E9"/>
    <mergeCell ref="G8:G9"/>
    <mergeCell ref="A12:B12"/>
    <mergeCell ref="C12:E12"/>
    <mergeCell ref="H12:I12"/>
    <mergeCell ref="A13:B13"/>
    <mergeCell ref="C13:E13"/>
    <mergeCell ref="H16:I16"/>
    <mergeCell ref="G18:I18"/>
    <mergeCell ref="H19:I19"/>
    <mergeCell ref="A14:B14"/>
    <mergeCell ref="C14:E14"/>
    <mergeCell ref="A15:B15"/>
    <mergeCell ref="C15:E15"/>
    <mergeCell ref="G32:I32"/>
    <mergeCell ref="H33:I33"/>
    <mergeCell ref="H37:I37"/>
    <mergeCell ref="H30:I30"/>
    <mergeCell ref="H23:I23"/>
    <mergeCell ref="G25:I25"/>
    <mergeCell ref="H26:I26"/>
  </mergeCells>
  <hyperlinks>
    <hyperlink ref="A12" location="'RESUMEN NACIONAL'!A1" display="1. Resumen Nacional" xr:uid="{1EE126B0-D04B-4AE5-91EF-8625104EA2BD}"/>
    <hyperlink ref="A14" location="'FPI X CENTROS'!A1" display="3. Formación Profesional Integral por Centros" xr:uid="{8944E352-2909-42CD-AE8B-731244973E68}"/>
    <hyperlink ref="A15" location="'ARTIC MEDIA X REGIONAL'!A1" display="4. Articulación con la Media por Regional" xr:uid="{C25EE935-85A4-4C73-B1B4-3221AE3AE21C}"/>
    <hyperlink ref="A13" location="'FPI X REGIONAL'!A1" display="2. Formación Profesional Integral por Regional" xr:uid="{605E4917-D112-4162-A66D-518A53322E2D}"/>
    <hyperlink ref="A11" location="'RESUMEN NACIONAL'!A1" display="1. Resumen Nacional" xr:uid="{17EF65FA-C8CF-4DBF-8D14-FCC9C5C43831}"/>
    <hyperlink ref="A11:B11" location="'0. DASHBOARD'!A1" display="0. DASHBOARD" xr:uid="{BA2E8EFA-185B-49D1-B86C-ED85D4E1D81B}"/>
    <hyperlink ref="A12:B12" location="'1. RESUMEN NACIONAL'!A1" display="1. RESUMEN NACIONAL" xr:uid="{65F67A81-EA0E-4793-8CB6-24DD2CB3578C}"/>
    <hyperlink ref="A13:B13" location="'2. CUOTAS EMPRESAS X REG'!A1" display="2. CUOTAS EMPRESAS X REG" xr:uid="{E0EBB149-11CD-4999-8B72-599E51E77586}"/>
    <hyperlink ref="A14:B14" location="'3. CONTRATOS APREN X REG'!A1" display="3. CONTRATOS APREN X REG" xr:uid="{F68AF2B8-6A56-4B37-9A74-B9B954FC5FF0}"/>
    <hyperlink ref="A15:B15" location="'4. CONTRATOS APREN X CTROS'!A1" display="4. CONTRATOS APREN X CTROS" xr:uid="{DE0F61D1-45EE-455D-8FC8-3863BD652F53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EBD3E-9B05-4053-BB25-414B61200088}">
  <dimension ref="A1:AU475"/>
  <sheetViews>
    <sheetView topLeftCell="A141" zoomScale="50" zoomScaleNormal="50" workbookViewId="0">
      <selection activeCell="C178" sqref="C178"/>
    </sheetView>
  </sheetViews>
  <sheetFormatPr baseColWidth="10" defaultColWidth="10.89453125" defaultRowHeight="14.4" x14ac:dyDescent="0.55000000000000004"/>
  <cols>
    <col min="1" max="1" width="79.734375" style="5" bestFit="1" customWidth="1"/>
    <col min="2" max="3" width="26.734375" style="5" customWidth="1"/>
    <col min="4" max="4" width="72.26171875" style="5" bestFit="1" customWidth="1"/>
    <col min="5" max="5" width="77.26171875" style="5" bestFit="1" customWidth="1"/>
    <col min="6" max="6" width="18.62890625" style="5" bestFit="1" customWidth="1"/>
    <col min="7" max="8" width="10.89453125" style="162"/>
    <col min="9" max="9" width="18.3671875" style="5" bestFit="1" customWidth="1"/>
    <col min="10" max="14" width="10.89453125" style="5"/>
    <col min="15" max="15" width="10.89453125" style="166"/>
    <col min="16" max="18" width="10.89453125" style="5"/>
    <col min="19" max="19" width="10.89453125" style="166"/>
    <col min="20" max="22" width="10.89453125" style="5"/>
    <col min="23" max="23" width="10.89453125" style="166"/>
    <col min="24" max="24" width="10.89453125" style="5"/>
    <col min="25" max="25" width="20.1015625" style="5" customWidth="1"/>
    <col min="26" max="26" width="10.89453125" style="5"/>
    <col min="27" max="27" width="19.1015625" style="166" customWidth="1"/>
    <col min="28" max="37" width="10.89453125" style="5"/>
    <col min="38" max="38" width="31.89453125" style="5" bestFit="1" customWidth="1"/>
    <col min="39" max="39" width="40.89453125" style="5" bestFit="1" customWidth="1"/>
    <col min="40" max="40" width="44.26171875" style="5" bestFit="1" customWidth="1"/>
    <col min="41" max="41" width="11" style="5" bestFit="1" customWidth="1"/>
    <col min="42" max="42" width="17.89453125" style="5" bestFit="1" customWidth="1"/>
    <col min="43" max="43" width="39.89453125" style="5" bestFit="1" customWidth="1"/>
    <col min="44" max="44" width="43.26171875" style="5" bestFit="1" customWidth="1"/>
    <col min="45" max="46" width="18.89453125" style="5" bestFit="1" customWidth="1"/>
    <col min="47" max="16384" width="10.89453125" style="5"/>
  </cols>
  <sheetData>
    <row r="1" spans="1:47" ht="15" hidden="1" customHeight="1" x14ac:dyDescent="0.55000000000000004">
      <c r="A1" s="169" t="s">
        <v>166</v>
      </c>
      <c r="B1" s="169" t="s">
        <v>167</v>
      </c>
      <c r="C1" s="170"/>
      <c r="D1" s="170" t="s">
        <v>168</v>
      </c>
      <c r="E1" s="170"/>
      <c r="F1" s="170"/>
      <c r="G1" s="171"/>
      <c r="H1" s="171"/>
      <c r="I1" s="170"/>
      <c r="J1" s="170"/>
      <c r="K1" s="170"/>
      <c r="L1" s="170"/>
      <c r="M1" s="172"/>
      <c r="N1" s="173"/>
      <c r="O1" s="174"/>
      <c r="P1" s="175"/>
      <c r="Q1" s="172"/>
      <c r="R1" s="173"/>
      <c r="S1" s="174"/>
      <c r="T1" s="175"/>
      <c r="U1" s="172"/>
      <c r="V1" s="173"/>
      <c r="W1" s="174"/>
      <c r="X1" s="172"/>
      <c r="Y1" s="173"/>
      <c r="Z1" s="175"/>
    </row>
    <row r="2" spans="1:47" ht="72" x14ac:dyDescent="0.55000000000000004">
      <c r="A2" s="176" t="s">
        <v>166</v>
      </c>
      <c r="B2" s="177" t="s">
        <v>217</v>
      </c>
      <c r="C2" s="177" t="s">
        <v>167</v>
      </c>
      <c r="D2" s="177" t="s">
        <v>168</v>
      </c>
      <c r="E2" s="178" t="s">
        <v>171</v>
      </c>
      <c r="F2" s="178" t="s">
        <v>172</v>
      </c>
      <c r="G2" s="179" t="s">
        <v>173</v>
      </c>
      <c r="H2" s="179" t="s">
        <v>251</v>
      </c>
      <c r="I2" s="180" t="s">
        <v>174</v>
      </c>
      <c r="J2" s="180" t="s">
        <v>175</v>
      </c>
      <c r="K2" s="180" t="s">
        <v>176</v>
      </c>
      <c r="L2" s="179" t="s">
        <v>252</v>
      </c>
      <c r="M2" s="178" t="s">
        <v>188</v>
      </c>
      <c r="N2" s="178" t="s">
        <v>189</v>
      </c>
      <c r="O2" s="181" t="s">
        <v>190</v>
      </c>
      <c r="P2" s="179" t="s">
        <v>253</v>
      </c>
      <c r="Q2" s="180" t="s">
        <v>191</v>
      </c>
      <c r="R2" s="180" t="s">
        <v>192</v>
      </c>
      <c r="S2" s="182" t="s">
        <v>193</v>
      </c>
      <c r="T2" s="179" t="s">
        <v>254</v>
      </c>
      <c r="U2" s="183" t="s">
        <v>199</v>
      </c>
      <c r="V2" s="183" t="s">
        <v>198</v>
      </c>
      <c r="W2" s="184" t="s">
        <v>197</v>
      </c>
      <c r="X2" s="179" t="s">
        <v>255</v>
      </c>
      <c r="Y2" s="183" t="s">
        <v>196</v>
      </c>
      <c r="Z2" s="183" t="s">
        <v>195</v>
      </c>
      <c r="AA2" s="184" t="s">
        <v>194</v>
      </c>
      <c r="AB2" s="185" t="s">
        <v>256</v>
      </c>
      <c r="AL2"/>
      <c r="AM2"/>
      <c r="AN2"/>
      <c r="AO2"/>
      <c r="AP2"/>
      <c r="AQ2"/>
      <c r="AR2"/>
      <c r="AS2"/>
      <c r="AT2"/>
      <c r="AU2"/>
    </row>
    <row r="3" spans="1:47" x14ac:dyDescent="0.55000000000000004">
      <c r="A3" s="36">
        <v>5</v>
      </c>
      <c r="B3" s="32" t="s">
        <v>5</v>
      </c>
      <c r="C3" s="32" t="s">
        <v>222</v>
      </c>
      <c r="D3" s="32" t="s">
        <v>177</v>
      </c>
      <c r="E3" s="32">
        <f>_xlfn.XLOOKUP($A3,'2. CUOTAS EMPRESAS X REG'!$A:$A,'2. CUOTAS EMPRESAS X REG'!D:D,"")</f>
        <v>860</v>
      </c>
      <c r="F3" s="32">
        <f>_xlfn.XLOOKUP($A3,'2. CUOTAS EMPRESAS X REG'!$A:$A,'2. CUOTAS EMPRESAS X REG'!E:E,"")</f>
        <v>616</v>
      </c>
      <c r="G3" s="186">
        <f>_xlfn.XLOOKUP($A3,'2. CUOTAS EMPRESAS X REG'!$A:$A,'2. CUOTAS EMPRESAS X REG'!F:F,"")</f>
        <v>0.71627906976744182</v>
      </c>
      <c r="H3" s="186">
        <f>1-Contratos_Reg5[[#This Row],[Empresas con Cuotas Voluntarias - % Ejecución]]</f>
        <v>0.28372093023255818</v>
      </c>
      <c r="I3" s="32">
        <f>_xlfn.XLOOKUP($A3,'2. CUOTAS EMPRESAS X REG'!$A:$A,'2. CUOTAS EMPRESAS X REG'!G:G,"")</f>
        <v>8853</v>
      </c>
      <c r="J3" s="32">
        <f>_xlfn.XLOOKUP($A3,'2. CUOTAS EMPRESAS X REG'!$A:$A,'2. CUOTAS EMPRESAS X REG'!H:H,"")</f>
        <v>9055</v>
      </c>
      <c r="K3" s="32">
        <f>_xlfn.XLOOKUP($A3,'2. CUOTAS EMPRESAS X REG'!$A:$A,'2. CUOTAS EMPRESAS X REG'!I:I,"")</f>
        <v>1.0228171241387101</v>
      </c>
      <c r="L3" s="186">
        <f t="shared" ref="L3:L35" si="0">1-K3</f>
        <v>-2.2817124138710065E-2</v>
      </c>
      <c r="M3" s="168">
        <f>_xlfn.XLOOKUP($A3,'3. CONTRATOS APREN X REG'!$A:$A,'3. CONTRATOS APREN X REG'!D:D,"")</f>
        <v>43457</v>
      </c>
      <c r="N3" s="168">
        <f>_xlfn.XLOOKUP($A3,'3. CONTRATOS APREN X REG'!$A:$A,'3. CONTRATOS APREN X REG'!E:E,"")</f>
        <v>34956</v>
      </c>
      <c r="O3" s="187">
        <f>_xlfn.XLOOKUP($A3,'3. CONTRATOS APREN X REG'!$A:$A,'3. CONTRATOS APREN X REG'!F:F,"")</f>
        <v>0.80438134247647097</v>
      </c>
      <c r="P3" s="186">
        <f t="shared" ref="P3:P35" si="1">1-O3</f>
        <v>0.19561865752352903</v>
      </c>
      <c r="Q3" s="168">
        <f>_xlfn.XLOOKUP($A3,'3. CONTRATOS APREN X REG'!$A:$A,'3. CONTRATOS APREN X REG'!G:G,"")</f>
        <v>25443</v>
      </c>
      <c r="R3" s="168">
        <f>_xlfn.XLOOKUP($A3,'3. CONTRATOS APREN X REG'!$A:$A,'3. CONTRATOS APREN X REG'!H:H,"")</f>
        <v>35741</v>
      </c>
      <c r="S3" s="187">
        <f>_xlfn.XLOOKUP($A3,'3. CONTRATOS APREN X REG'!$A:$A,'3. CONTRATOS APREN X REG'!I:I,"")</f>
        <v>1.4047478677828873</v>
      </c>
      <c r="T3" s="186">
        <f t="shared" ref="T3:T35" si="2">1-S3</f>
        <v>-0.40474786778288729</v>
      </c>
      <c r="U3" s="168">
        <f>_xlfn.XLOOKUP($A3,'3. CONTRATOS APREN X REG'!$A:$A,'3. CONTRATOS APREN X REG'!J:J,"")</f>
        <v>68900</v>
      </c>
      <c r="V3" s="168">
        <f>_xlfn.XLOOKUP($A3,'3. CONTRATOS APREN X REG'!$A:$A,'3. CONTRATOS APREN X REG'!K:K,"")</f>
        <v>70697</v>
      </c>
      <c r="W3" s="187">
        <f>_xlfn.XLOOKUP($A3,'3. CONTRATOS APREN X REG'!$A:$A,'3. CONTRATOS APREN X REG'!L:L,"")</f>
        <v>1.0260812772133527</v>
      </c>
      <c r="X3" s="186">
        <f t="shared" ref="X3:X35" si="3">1-W3</f>
        <v>-2.6081277213352738E-2</v>
      </c>
      <c r="Y3" s="168">
        <f>_xlfn.XLOOKUP($A3,'3. CONTRATOS APREN X REG'!$A:$A,'3. CONTRATOS APREN X REG'!M:M,"")</f>
        <v>1893</v>
      </c>
      <c r="Z3" s="168">
        <f>_xlfn.XLOOKUP($A3,'3. CONTRATOS APREN X REG'!$A:$A,'3. CONTRATOS APREN X REG'!N:N,"")</f>
        <v>1459</v>
      </c>
      <c r="AA3" s="187">
        <f>_xlfn.XLOOKUP($A3,'3. CONTRATOS APREN X REG'!$A:$A,'3. CONTRATOS APREN X REG'!O:O,"")</f>
        <v>0.7707342842049657</v>
      </c>
      <c r="AB3" s="186">
        <f t="shared" ref="AB3:AB35" si="4">1-AA3</f>
        <v>0.2292657157950343</v>
      </c>
      <c r="AL3" s="2" t="s">
        <v>166</v>
      </c>
      <c r="AM3" s="2" t="s">
        <v>217</v>
      </c>
      <c r="AN3" s="2" t="s">
        <v>167</v>
      </c>
      <c r="AO3" s="2" t="s">
        <v>168</v>
      </c>
      <c r="AP3"/>
      <c r="AQ3"/>
      <c r="AR3"/>
      <c r="AS3"/>
      <c r="AT3"/>
      <c r="AU3"/>
    </row>
    <row r="4" spans="1:47" x14ac:dyDescent="0.55000000000000004">
      <c r="A4" s="36">
        <v>8</v>
      </c>
      <c r="B4" s="32" t="s">
        <v>6</v>
      </c>
      <c r="C4" s="32" t="s">
        <v>218</v>
      </c>
      <c r="D4" s="32" t="s">
        <v>177</v>
      </c>
      <c r="E4" s="32">
        <f>_xlfn.XLOOKUP($A4,'2. CUOTAS EMPRESAS X REG'!$A:$A,'2. CUOTAS EMPRESAS X REG'!D:D,"")</f>
        <v>410</v>
      </c>
      <c r="F4" s="32">
        <f>_xlfn.XLOOKUP($A4,'2. CUOTAS EMPRESAS X REG'!$A:$A,'2. CUOTAS EMPRESAS X REG'!E:E,"")</f>
        <v>402</v>
      </c>
      <c r="G4" s="186">
        <f>_xlfn.XLOOKUP($A4,'2. CUOTAS EMPRESAS X REG'!$A:$A,'2. CUOTAS EMPRESAS X REG'!F:F,"")</f>
        <v>0.98048780487804876</v>
      </c>
      <c r="H4" s="186">
        <f>1-Contratos_Reg5[[#This Row],[Empresas con Cuotas Voluntarias - % Ejecución]]</f>
        <v>1.9512195121951237E-2</v>
      </c>
      <c r="I4" s="32">
        <f>_xlfn.XLOOKUP($A4,'2. CUOTAS EMPRESAS X REG'!$A:$A,'2. CUOTAS EMPRESAS X REG'!G:G,"")</f>
        <v>2030</v>
      </c>
      <c r="J4" s="32">
        <f>_xlfn.XLOOKUP($A4,'2. CUOTAS EMPRESAS X REG'!$A:$A,'2. CUOTAS EMPRESAS X REG'!H:H,"")</f>
        <v>2053</v>
      </c>
      <c r="K4" s="32">
        <f>_xlfn.XLOOKUP($A4,'2. CUOTAS EMPRESAS X REG'!$A:$A,'2. CUOTAS EMPRESAS X REG'!I:I,"")</f>
        <v>1.0113300492610837</v>
      </c>
      <c r="L4" s="186">
        <f t="shared" si="0"/>
        <v>-1.1330049261083719E-2</v>
      </c>
      <c r="M4" s="168">
        <f>_xlfn.XLOOKUP($A4,'3. CONTRATOS APREN X REG'!$A:$A,'3. CONTRATOS APREN X REG'!D:D,"")</f>
        <v>15129</v>
      </c>
      <c r="N4" s="168">
        <f>_xlfn.XLOOKUP($A4,'3. CONTRATOS APREN X REG'!$A:$A,'3. CONTRATOS APREN X REG'!E:E,"")</f>
        <v>16998</v>
      </c>
      <c r="O4" s="187">
        <f>_xlfn.XLOOKUP($A4,'3. CONTRATOS APREN X REG'!$A:$A,'3. CONTRATOS APREN X REG'!F:F,"")</f>
        <v>1.1235375768391831</v>
      </c>
      <c r="P4" s="186">
        <f t="shared" si="1"/>
        <v>-0.12353757683918309</v>
      </c>
      <c r="Q4" s="168">
        <f>_xlfn.XLOOKUP($A4,'3. CONTRATOS APREN X REG'!$A:$A,'3. CONTRATOS APREN X REG'!G:G,"")</f>
        <v>8371</v>
      </c>
      <c r="R4" s="168">
        <f>_xlfn.XLOOKUP($A4,'3. CONTRATOS APREN X REG'!$A:$A,'3. CONTRATOS APREN X REG'!H:H,"")</f>
        <v>11122</v>
      </c>
      <c r="S4" s="187">
        <f>_xlfn.XLOOKUP($A4,'3. CONTRATOS APREN X REG'!$A:$A,'3. CONTRATOS APREN X REG'!I:I,"")</f>
        <v>1.3286345717357544</v>
      </c>
      <c r="T4" s="186">
        <f t="shared" si="2"/>
        <v>-0.32863457173575439</v>
      </c>
      <c r="U4" s="168">
        <f>_xlfn.XLOOKUP($A4,'3. CONTRATOS APREN X REG'!$A:$A,'3. CONTRATOS APREN X REG'!J:J,"")</f>
        <v>23500</v>
      </c>
      <c r="V4" s="168">
        <f>_xlfn.XLOOKUP($A4,'3. CONTRATOS APREN X REG'!$A:$A,'3. CONTRATOS APREN X REG'!K:K,"")</f>
        <v>28120</v>
      </c>
      <c r="W4" s="187">
        <f>_xlfn.XLOOKUP($A4,'3. CONTRATOS APREN X REG'!$A:$A,'3. CONTRATOS APREN X REG'!L:L,"")</f>
        <v>1.1965957446808511</v>
      </c>
      <c r="X4" s="186">
        <f t="shared" si="3"/>
        <v>-0.19659574468085106</v>
      </c>
      <c r="Y4" s="168">
        <f>_xlfn.XLOOKUP($A4,'3. CONTRATOS APREN X REG'!$A:$A,'3. CONTRATOS APREN X REG'!M:M,"")</f>
        <v>1077</v>
      </c>
      <c r="Z4" s="168">
        <f>_xlfn.XLOOKUP($A4,'3. CONTRATOS APREN X REG'!$A:$A,'3. CONTRATOS APREN X REG'!N:N,"")</f>
        <v>959</v>
      </c>
      <c r="AA4" s="187">
        <f>_xlfn.XLOOKUP($A4,'3. CONTRATOS APREN X REG'!$A:$A,'3. CONTRATOS APREN X REG'!O:O,"")</f>
        <v>0.89043639740018565</v>
      </c>
      <c r="AB4" s="188">
        <f t="shared" si="4"/>
        <v>0.10956360259981435</v>
      </c>
      <c r="AL4">
        <v>5</v>
      </c>
      <c r="AM4" t="s">
        <v>5</v>
      </c>
      <c r="AN4" t="s">
        <v>222</v>
      </c>
      <c r="AO4" t="s">
        <v>177</v>
      </c>
      <c r="AP4"/>
      <c r="AQ4"/>
      <c r="AR4"/>
      <c r="AS4"/>
      <c r="AT4"/>
      <c r="AU4"/>
    </row>
    <row r="5" spans="1:47" x14ac:dyDescent="0.55000000000000004">
      <c r="A5" s="36">
        <v>11</v>
      </c>
      <c r="B5" s="32" t="s">
        <v>7</v>
      </c>
      <c r="C5" s="32" t="s">
        <v>247</v>
      </c>
      <c r="D5" s="32" t="s">
        <v>177</v>
      </c>
      <c r="E5" s="32">
        <f>_xlfn.XLOOKUP($A5,'2. CUOTAS EMPRESAS X REG'!$A:$A,'2. CUOTAS EMPRESAS X REG'!D:D,"")</f>
        <v>900</v>
      </c>
      <c r="F5" s="32">
        <f>_xlfn.XLOOKUP($A5,'2. CUOTAS EMPRESAS X REG'!$A:$A,'2. CUOTAS EMPRESAS X REG'!E:E,"")</f>
        <v>655</v>
      </c>
      <c r="G5" s="186">
        <f>_xlfn.XLOOKUP($A5,'2. CUOTAS EMPRESAS X REG'!$A:$A,'2. CUOTAS EMPRESAS X REG'!F:F,"")</f>
        <v>0.72777777777777775</v>
      </c>
      <c r="H5" s="186">
        <f>1-Contratos_Reg5[[#This Row],[Empresas con Cuotas Voluntarias - % Ejecución]]</f>
        <v>0.27222222222222225</v>
      </c>
      <c r="I5" s="32">
        <f>_xlfn.XLOOKUP($A5,'2. CUOTAS EMPRESAS X REG'!$A:$A,'2. CUOTAS EMPRESAS X REG'!G:G,"")</f>
        <v>14425</v>
      </c>
      <c r="J5" s="32">
        <f>_xlfn.XLOOKUP($A5,'2. CUOTAS EMPRESAS X REG'!$A:$A,'2. CUOTAS EMPRESAS X REG'!H:H,"")</f>
        <v>14869</v>
      </c>
      <c r="K5" s="32">
        <f>_xlfn.XLOOKUP($A5,'2. CUOTAS EMPRESAS X REG'!$A:$A,'2. CUOTAS EMPRESAS X REG'!I:I,"")</f>
        <v>1.0307798960138648</v>
      </c>
      <c r="L5" s="186">
        <f t="shared" si="0"/>
        <v>-3.0779896013864771E-2</v>
      </c>
      <c r="M5" s="168">
        <f>_xlfn.XLOOKUP($A5,'3. CONTRATOS APREN X REG'!$A:$A,'3. CONTRATOS APREN X REG'!D:D,"")</f>
        <v>68544</v>
      </c>
      <c r="N5" s="168">
        <f>_xlfn.XLOOKUP($A5,'3. CONTRATOS APREN X REG'!$A:$A,'3. CONTRATOS APREN X REG'!E:E,"")</f>
        <v>60166</v>
      </c>
      <c r="O5" s="187">
        <f>_xlfn.XLOOKUP($A5,'3. CONTRATOS APREN X REG'!$A:$A,'3. CONTRATOS APREN X REG'!F:F,"")</f>
        <v>0.87777194211017739</v>
      </c>
      <c r="P5" s="186">
        <f t="shared" si="1"/>
        <v>0.12222805788982261</v>
      </c>
      <c r="Q5" s="168">
        <f>_xlfn.XLOOKUP($A5,'3. CONTRATOS APREN X REG'!$A:$A,'3. CONTRATOS APREN X REG'!G:G,"")</f>
        <v>33456</v>
      </c>
      <c r="R5" s="168">
        <f>_xlfn.XLOOKUP($A5,'3. CONTRATOS APREN X REG'!$A:$A,'3. CONTRATOS APREN X REG'!H:H,"")</f>
        <v>38258</v>
      </c>
      <c r="S5" s="187">
        <f>_xlfn.XLOOKUP($A5,'3. CONTRATOS APREN X REG'!$A:$A,'3. CONTRATOS APREN X REG'!I:I,"")</f>
        <v>1.1435318029650885</v>
      </c>
      <c r="T5" s="186">
        <f t="shared" si="2"/>
        <v>-0.1435318029650885</v>
      </c>
      <c r="U5" s="168">
        <f>_xlfn.XLOOKUP($A5,'3. CONTRATOS APREN X REG'!$A:$A,'3. CONTRATOS APREN X REG'!J:J,"")</f>
        <v>102000</v>
      </c>
      <c r="V5" s="168">
        <f>_xlfn.XLOOKUP($A5,'3. CONTRATOS APREN X REG'!$A:$A,'3. CONTRATOS APREN X REG'!K:K,"")</f>
        <v>98424</v>
      </c>
      <c r="W5" s="187">
        <f>_xlfn.XLOOKUP($A5,'3. CONTRATOS APREN X REG'!$A:$A,'3. CONTRATOS APREN X REG'!L:L,"")</f>
        <v>0.96494117647058819</v>
      </c>
      <c r="X5" s="186">
        <f t="shared" si="3"/>
        <v>3.5058823529411809E-2</v>
      </c>
      <c r="Y5" s="168">
        <f>_xlfn.XLOOKUP($A5,'3. CONTRATOS APREN X REG'!$A:$A,'3. CONTRATOS APREN X REG'!M:M,"")</f>
        <v>1735</v>
      </c>
      <c r="Z5" s="168">
        <f>_xlfn.XLOOKUP($A5,'3. CONTRATOS APREN X REG'!$A:$A,'3. CONTRATOS APREN X REG'!N:N,"")</f>
        <v>1297</v>
      </c>
      <c r="AA5" s="187">
        <f>_xlfn.XLOOKUP($A5,'3. CONTRATOS APREN X REG'!$A:$A,'3. CONTRATOS APREN X REG'!O:O,"")</f>
        <v>0.74755043227665707</v>
      </c>
      <c r="AB5" s="188">
        <f t="shared" si="4"/>
        <v>0.25244956772334293</v>
      </c>
      <c r="AL5">
        <v>8</v>
      </c>
      <c r="AM5" t="s">
        <v>6</v>
      </c>
      <c r="AN5" t="s">
        <v>218</v>
      </c>
      <c r="AO5" t="s">
        <v>177</v>
      </c>
      <c r="AP5"/>
      <c r="AQ5"/>
      <c r="AR5"/>
      <c r="AS5"/>
      <c r="AT5"/>
      <c r="AU5"/>
    </row>
    <row r="6" spans="1:47" x14ac:dyDescent="0.55000000000000004">
      <c r="A6" s="36">
        <v>13</v>
      </c>
      <c r="B6" s="32" t="s">
        <v>8</v>
      </c>
      <c r="C6" s="32" t="s">
        <v>223</v>
      </c>
      <c r="D6" s="32" t="s">
        <v>177</v>
      </c>
      <c r="E6" s="32">
        <f>_xlfn.XLOOKUP($A6,'2. CUOTAS EMPRESAS X REG'!$A:$A,'2. CUOTAS EMPRESAS X REG'!D:D,"")</f>
        <v>185</v>
      </c>
      <c r="F6" s="32">
        <f>_xlfn.XLOOKUP($A6,'2. CUOTAS EMPRESAS X REG'!$A:$A,'2. CUOTAS EMPRESAS X REG'!E:E,"")</f>
        <v>202</v>
      </c>
      <c r="G6" s="186">
        <f>_xlfn.XLOOKUP($A6,'2. CUOTAS EMPRESAS X REG'!$A:$A,'2. CUOTAS EMPRESAS X REG'!F:F,"")</f>
        <v>1.0918918918918918</v>
      </c>
      <c r="H6" s="186">
        <f>1-Contratos_Reg5[[#This Row],[Empresas con Cuotas Voluntarias - % Ejecución]]</f>
        <v>-9.1891891891891841E-2</v>
      </c>
      <c r="I6" s="32">
        <f>_xlfn.XLOOKUP($A6,'2. CUOTAS EMPRESAS X REG'!$A:$A,'2. CUOTAS EMPRESAS X REG'!G:G,"")</f>
        <v>1094</v>
      </c>
      <c r="J6" s="32">
        <f>_xlfn.XLOOKUP($A6,'2. CUOTAS EMPRESAS X REG'!$A:$A,'2. CUOTAS EMPRESAS X REG'!H:H,"")</f>
        <v>1104</v>
      </c>
      <c r="K6" s="32">
        <f>_xlfn.XLOOKUP($A6,'2. CUOTAS EMPRESAS X REG'!$A:$A,'2. CUOTAS EMPRESAS X REG'!I:I,"")</f>
        <v>1.0091407678244972</v>
      </c>
      <c r="L6" s="186">
        <f t="shared" si="0"/>
        <v>-9.1407678244972423E-3</v>
      </c>
      <c r="M6" s="168">
        <f>_xlfn.XLOOKUP($A6,'3. CONTRATOS APREN X REG'!$A:$A,'3. CONTRATOS APREN X REG'!D:D,"")</f>
        <v>7782</v>
      </c>
      <c r="N6" s="168">
        <f>_xlfn.XLOOKUP($A6,'3. CONTRATOS APREN X REG'!$A:$A,'3. CONTRATOS APREN X REG'!E:E,"")</f>
        <v>7681</v>
      </c>
      <c r="O6" s="187">
        <f>_xlfn.XLOOKUP($A6,'3. CONTRATOS APREN X REG'!$A:$A,'3. CONTRATOS APREN X REG'!F:F,"")</f>
        <v>0.98702133127730662</v>
      </c>
      <c r="P6" s="186">
        <f t="shared" si="1"/>
        <v>1.2978668722693376E-2</v>
      </c>
      <c r="Q6" s="168">
        <f>_xlfn.XLOOKUP($A6,'3. CONTRATOS APREN X REG'!$A:$A,'3. CONTRATOS APREN X REG'!G:G,"")</f>
        <v>2618</v>
      </c>
      <c r="R6" s="168">
        <f>_xlfn.XLOOKUP($A6,'3. CONTRATOS APREN X REG'!$A:$A,'3. CONTRATOS APREN X REG'!H:H,"")</f>
        <v>4747</v>
      </c>
      <c r="S6" s="187">
        <f>_xlfn.XLOOKUP($A6,'3. CONTRATOS APREN X REG'!$A:$A,'3. CONTRATOS APREN X REG'!I:I,"")</f>
        <v>1.8132161955691368</v>
      </c>
      <c r="T6" s="186">
        <f t="shared" si="2"/>
        <v>-0.81321619556913682</v>
      </c>
      <c r="U6" s="168">
        <f>_xlfn.XLOOKUP($A6,'3. CONTRATOS APREN X REG'!$A:$A,'3. CONTRATOS APREN X REG'!J:J,"")</f>
        <v>10400</v>
      </c>
      <c r="V6" s="168">
        <f>_xlfn.XLOOKUP($A6,'3. CONTRATOS APREN X REG'!$A:$A,'3. CONTRATOS APREN X REG'!K:K,"")</f>
        <v>12428</v>
      </c>
      <c r="W6" s="187">
        <f>_xlfn.XLOOKUP($A6,'3. CONTRATOS APREN X REG'!$A:$A,'3. CONTRATOS APREN X REG'!L:L,"")</f>
        <v>1.1950000000000001</v>
      </c>
      <c r="X6" s="186">
        <f t="shared" si="3"/>
        <v>-0.19500000000000006</v>
      </c>
      <c r="Y6" s="168">
        <f>_xlfn.XLOOKUP($A6,'3. CONTRATOS APREN X REG'!$A:$A,'3. CONTRATOS APREN X REG'!M:M,"")</f>
        <v>572</v>
      </c>
      <c r="Z6" s="168">
        <f>_xlfn.XLOOKUP($A6,'3. CONTRATOS APREN X REG'!$A:$A,'3. CONTRATOS APREN X REG'!N:N,"")</f>
        <v>487</v>
      </c>
      <c r="AA6" s="187">
        <f>_xlfn.XLOOKUP($A6,'3. CONTRATOS APREN X REG'!$A:$A,'3. CONTRATOS APREN X REG'!O:O,"")</f>
        <v>0.85139860139860135</v>
      </c>
      <c r="AB6" s="188">
        <f t="shared" si="4"/>
        <v>0.14860139860139865</v>
      </c>
      <c r="AL6">
        <v>11</v>
      </c>
      <c r="AM6" t="s">
        <v>7</v>
      </c>
      <c r="AN6" t="s">
        <v>247</v>
      </c>
      <c r="AO6" t="s">
        <v>177</v>
      </c>
      <c r="AP6"/>
      <c r="AQ6"/>
      <c r="AR6"/>
      <c r="AS6"/>
      <c r="AT6"/>
      <c r="AU6"/>
    </row>
    <row r="7" spans="1:47" x14ac:dyDescent="0.55000000000000004">
      <c r="A7" s="36">
        <v>15</v>
      </c>
      <c r="B7" s="32" t="s">
        <v>9</v>
      </c>
      <c r="C7" s="32" t="s">
        <v>224</v>
      </c>
      <c r="D7" s="32" t="s">
        <v>178</v>
      </c>
      <c r="E7" s="32">
        <f>_xlfn.XLOOKUP($A7,'2. CUOTAS EMPRESAS X REG'!$A:$A,'2. CUOTAS EMPRESAS X REG'!D:D,"")</f>
        <v>142</v>
      </c>
      <c r="F7" s="32">
        <f>_xlfn.XLOOKUP($A7,'2. CUOTAS EMPRESAS X REG'!$A:$A,'2. CUOTAS EMPRESAS X REG'!E:E,"")</f>
        <v>136</v>
      </c>
      <c r="G7" s="186">
        <f>_xlfn.XLOOKUP($A7,'2. CUOTAS EMPRESAS X REG'!$A:$A,'2. CUOTAS EMPRESAS X REG'!F:F,"")</f>
        <v>0.95774647887323938</v>
      </c>
      <c r="H7" s="186">
        <f>1-Contratos_Reg5[[#This Row],[Empresas con Cuotas Voluntarias - % Ejecución]]</f>
        <v>4.2253521126760618E-2</v>
      </c>
      <c r="I7" s="32">
        <f>_xlfn.XLOOKUP($A7,'2. CUOTAS EMPRESAS X REG'!$A:$A,'2. CUOTAS EMPRESAS X REG'!G:G,"")</f>
        <v>592</v>
      </c>
      <c r="J7" s="32">
        <f>_xlfn.XLOOKUP($A7,'2. CUOTAS EMPRESAS X REG'!$A:$A,'2. CUOTAS EMPRESAS X REG'!H:H,"")</f>
        <v>585</v>
      </c>
      <c r="K7" s="32">
        <f>_xlfn.XLOOKUP($A7,'2. CUOTAS EMPRESAS X REG'!$A:$A,'2. CUOTAS EMPRESAS X REG'!I:I,"")</f>
        <v>0.98817567567567566</v>
      </c>
      <c r="L7" s="186">
        <f t="shared" si="0"/>
        <v>1.1824324324324342E-2</v>
      </c>
      <c r="M7" s="168">
        <f>_xlfn.XLOOKUP($A7,'3. CONTRATOS APREN X REG'!$A:$A,'3. CONTRATOS APREN X REG'!D:D,"")</f>
        <v>5985</v>
      </c>
      <c r="N7" s="168">
        <f>_xlfn.XLOOKUP($A7,'3. CONTRATOS APREN X REG'!$A:$A,'3. CONTRATOS APREN X REG'!E:E,"")</f>
        <v>6204</v>
      </c>
      <c r="O7" s="187">
        <f>_xlfn.XLOOKUP($A7,'3. CONTRATOS APREN X REG'!$A:$A,'3. CONTRATOS APREN X REG'!F:F,"")</f>
        <v>1.0365914786967418</v>
      </c>
      <c r="P7" s="186">
        <f t="shared" si="1"/>
        <v>-3.6591478696741842E-2</v>
      </c>
      <c r="Q7" s="168">
        <f>_xlfn.XLOOKUP($A7,'3. CONTRATOS APREN X REG'!$A:$A,'3. CONTRATOS APREN X REG'!G:G,"")</f>
        <v>515</v>
      </c>
      <c r="R7" s="168">
        <f>_xlfn.XLOOKUP($A7,'3. CONTRATOS APREN X REG'!$A:$A,'3. CONTRATOS APREN X REG'!H:H,"")</f>
        <v>707</v>
      </c>
      <c r="S7" s="187">
        <f>_xlfn.XLOOKUP($A7,'3. CONTRATOS APREN X REG'!$A:$A,'3. CONTRATOS APREN X REG'!I:I,"")</f>
        <v>1.3728155339805825</v>
      </c>
      <c r="T7" s="186">
        <f t="shared" si="2"/>
        <v>-0.37281553398058254</v>
      </c>
      <c r="U7" s="168">
        <f>_xlfn.XLOOKUP($A7,'3. CONTRATOS APREN X REG'!$A:$A,'3. CONTRATOS APREN X REG'!J:J,"")</f>
        <v>6500</v>
      </c>
      <c r="V7" s="168">
        <f>_xlfn.XLOOKUP($A7,'3. CONTRATOS APREN X REG'!$A:$A,'3. CONTRATOS APREN X REG'!K:K,"")</f>
        <v>6911</v>
      </c>
      <c r="W7" s="187">
        <f>_xlfn.XLOOKUP($A7,'3. CONTRATOS APREN X REG'!$A:$A,'3. CONTRATOS APREN X REG'!L:L,"")</f>
        <v>1.0632307692307692</v>
      </c>
      <c r="X7" s="186">
        <f t="shared" si="3"/>
        <v>-6.3230769230769202E-2</v>
      </c>
      <c r="Y7" s="168">
        <f>_xlfn.XLOOKUP($A7,'3. CONTRATOS APREN X REG'!$A:$A,'3. CONTRATOS APREN X REG'!M:M,"")</f>
        <v>466</v>
      </c>
      <c r="Z7" s="168">
        <f>_xlfn.XLOOKUP($A7,'3. CONTRATOS APREN X REG'!$A:$A,'3. CONTRATOS APREN X REG'!N:N,"")</f>
        <v>435</v>
      </c>
      <c r="AA7" s="187">
        <f>_xlfn.XLOOKUP($A7,'3. CONTRATOS APREN X REG'!$A:$A,'3. CONTRATOS APREN X REG'!O:O,"")</f>
        <v>0.9334763948497854</v>
      </c>
      <c r="AB7" s="188">
        <f t="shared" si="4"/>
        <v>6.6523605150214604E-2</v>
      </c>
      <c r="AL7">
        <v>13</v>
      </c>
      <c r="AM7" t="s">
        <v>8</v>
      </c>
      <c r="AN7" t="s">
        <v>223</v>
      </c>
      <c r="AO7" t="s">
        <v>177</v>
      </c>
      <c r="AP7"/>
      <c r="AQ7"/>
      <c r="AR7"/>
      <c r="AS7"/>
      <c r="AT7"/>
      <c r="AU7"/>
    </row>
    <row r="8" spans="1:47" x14ac:dyDescent="0.55000000000000004">
      <c r="A8" s="36">
        <v>17</v>
      </c>
      <c r="B8" s="32" t="s">
        <v>10</v>
      </c>
      <c r="C8" s="32" t="s">
        <v>225</v>
      </c>
      <c r="D8" s="32" t="s">
        <v>178</v>
      </c>
      <c r="E8" s="32">
        <f>_xlfn.XLOOKUP($A8,'2. CUOTAS EMPRESAS X REG'!$A:$A,'2. CUOTAS EMPRESAS X REG'!D:D,"")</f>
        <v>65</v>
      </c>
      <c r="F8" s="32">
        <f>_xlfn.XLOOKUP($A8,'2. CUOTAS EMPRESAS X REG'!$A:$A,'2. CUOTAS EMPRESAS X REG'!E:E,"")</f>
        <v>46</v>
      </c>
      <c r="G8" s="186">
        <f>_xlfn.XLOOKUP($A8,'2. CUOTAS EMPRESAS X REG'!$A:$A,'2. CUOTAS EMPRESAS X REG'!F:F,"")</f>
        <v>0.70769230769230773</v>
      </c>
      <c r="H8" s="186">
        <f>1-Contratos_Reg5[[#This Row],[Empresas con Cuotas Voluntarias - % Ejecución]]</f>
        <v>0.29230769230769227</v>
      </c>
      <c r="I8" s="32">
        <f>_xlfn.XLOOKUP($A8,'2. CUOTAS EMPRESAS X REG'!$A:$A,'2. CUOTAS EMPRESAS X REG'!G:G,"")</f>
        <v>585</v>
      </c>
      <c r="J8" s="32">
        <f>_xlfn.XLOOKUP($A8,'2. CUOTAS EMPRESAS X REG'!$A:$A,'2. CUOTAS EMPRESAS X REG'!H:H,"")</f>
        <v>587</v>
      </c>
      <c r="K8" s="32">
        <f>_xlfn.XLOOKUP($A8,'2. CUOTAS EMPRESAS X REG'!$A:$A,'2. CUOTAS EMPRESAS X REG'!I:I,"")</f>
        <v>1.0034188034188034</v>
      </c>
      <c r="L8" s="186">
        <f t="shared" si="0"/>
        <v>-3.4188034188034067E-3</v>
      </c>
      <c r="M8" s="168">
        <f>_xlfn.XLOOKUP($A8,'3. CONTRATOS APREN X REG'!$A:$A,'3. CONTRATOS APREN X REG'!D:D,"")</f>
        <v>4133</v>
      </c>
      <c r="N8" s="168">
        <f>_xlfn.XLOOKUP($A8,'3. CONTRATOS APREN X REG'!$A:$A,'3. CONTRATOS APREN X REG'!E:E,"")</f>
        <v>3878</v>
      </c>
      <c r="O8" s="187">
        <f>_xlfn.XLOOKUP($A8,'3. CONTRATOS APREN X REG'!$A:$A,'3. CONTRATOS APREN X REG'!F:F,"")</f>
        <v>0.93830147592547786</v>
      </c>
      <c r="P8" s="186">
        <f t="shared" si="1"/>
        <v>6.1698524074522143E-2</v>
      </c>
      <c r="Q8" s="168">
        <f>_xlfn.XLOOKUP($A8,'3. CONTRATOS APREN X REG'!$A:$A,'3. CONTRATOS APREN X REG'!G:G,"")</f>
        <v>1667</v>
      </c>
      <c r="R8" s="168">
        <f>_xlfn.XLOOKUP($A8,'3. CONTRATOS APREN X REG'!$A:$A,'3. CONTRATOS APREN X REG'!H:H,"")</f>
        <v>1877</v>
      </c>
      <c r="S8" s="187">
        <f>_xlfn.XLOOKUP($A8,'3. CONTRATOS APREN X REG'!$A:$A,'3. CONTRATOS APREN X REG'!I:I,"")</f>
        <v>1.1259748050389922</v>
      </c>
      <c r="T8" s="186">
        <f t="shared" si="2"/>
        <v>-0.12597480503899217</v>
      </c>
      <c r="U8" s="168">
        <f>_xlfn.XLOOKUP($A8,'3. CONTRATOS APREN X REG'!$A:$A,'3. CONTRATOS APREN X REG'!J:J,"")</f>
        <v>5800</v>
      </c>
      <c r="V8" s="168">
        <f>_xlfn.XLOOKUP($A8,'3. CONTRATOS APREN X REG'!$A:$A,'3. CONTRATOS APREN X REG'!K:K,"")</f>
        <v>5755</v>
      </c>
      <c r="W8" s="187">
        <f>_xlfn.XLOOKUP($A8,'3. CONTRATOS APREN X REG'!$A:$A,'3. CONTRATOS APREN X REG'!L:L,"")</f>
        <v>0.99224137931034484</v>
      </c>
      <c r="X8" s="186">
        <f t="shared" si="3"/>
        <v>7.7586206896551602E-3</v>
      </c>
      <c r="Y8" s="168">
        <f>_xlfn.XLOOKUP($A8,'3. CONTRATOS APREN X REG'!$A:$A,'3. CONTRATOS APREN X REG'!M:M,"")</f>
        <v>175</v>
      </c>
      <c r="Z8" s="168">
        <f>_xlfn.XLOOKUP($A8,'3. CONTRATOS APREN X REG'!$A:$A,'3. CONTRATOS APREN X REG'!N:N,"")</f>
        <v>231</v>
      </c>
      <c r="AA8" s="187">
        <f>_xlfn.XLOOKUP($A8,'3. CONTRATOS APREN X REG'!$A:$A,'3. CONTRATOS APREN X REG'!O:O,"")</f>
        <v>1.32</v>
      </c>
      <c r="AB8" s="188">
        <f t="shared" si="4"/>
        <v>-0.32000000000000006</v>
      </c>
      <c r="AL8">
        <v>15</v>
      </c>
      <c r="AM8" t="s">
        <v>9</v>
      </c>
      <c r="AN8" t="s">
        <v>224</v>
      </c>
      <c r="AO8" t="s">
        <v>178</v>
      </c>
      <c r="AP8"/>
      <c r="AQ8"/>
      <c r="AR8"/>
      <c r="AS8"/>
      <c r="AT8"/>
      <c r="AU8"/>
    </row>
    <row r="9" spans="1:47" x14ac:dyDescent="0.55000000000000004">
      <c r="A9" s="36">
        <v>18</v>
      </c>
      <c r="B9" s="32" t="s">
        <v>11</v>
      </c>
      <c r="C9" s="32" t="s">
        <v>226</v>
      </c>
      <c r="D9" s="32" t="s">
        <v>179</v>
      </c>
      <c r="E9" s="32">
        <f>_xlfn.XLOOKUP($A9,'2. CUOTAS EMPRESAS X REG'!$A:$A,'2. CUOTAS EMPRESAS X REG'!D:D,"")</f>
        <v>33</v>
      </c>
      <c r="F9" s="32">
        <f>_xlfn.XLOOKUP($A9,'2. CUOTAS EMPRESAS X REG'!$A:$A,'2. CUOTAS EMPRESAS X REG'!E:E,"")</f>
        <v>22</v>
      </c>
      <c r="G9" s="186">
        <f>_xlfn.XLOOKUP($A9,'2. CUOTAS EMPRESAS X REG'!$A:$A,'2. CUOTAS EMPRESAS X REG'!F:F,"")</f>
        <v>0.66666666666666663</v>
      </c>
      <c r="H9" s="186">
        <f>1-Contratos_Reg5[[#This Row],[Empresas con Cuotas Voluntarias - % Ejecución]]</f>
        <v>0.33333333333333337</v>
      </c>
      <c r="I9" s="32">
        <f>_xlfn.XLOOKUP($A9,'2. CUOTAS EMPRESAS X REG'!$A:$A,'2. CUOTAS EMPRESAS X REG'!G:G,"")</f>
        <v>102</v>
      </c>
      <c r="J9" s="32">
        <f>_xlfn.XLOOKUP($A9,'2. CUOTAS EMPRESAS X REG'!$A:$A,'2. CUOTAS EMPRESAS X REG'!H:H,"")</f>
        <v>105</v>
      </c>
      <c r="K9" s="32">
        <f>_xlfn.XLOOKUP($A9,'2. CUOTAS EMPRESAS X REG'!$A:$A,'2. CUOTAS EMPRESAS X REG'!I:I,"")</f>
        <v>1.0294117647058822</v>
      </c>
      <c r="L9" s="186">
        <f t="shared" si="0"/>
        <v>-2.9411764705882248E-2</v>
      </c>
      <c r="M9" s="168">
        <f>_xlfn.XLOOKUP($A9,'3. CONTRATOS APREN X REG'!$A:$A,'3. CONTRATOS APREN X REG'!D:D,"")</f>
        <v>846</v>
      </c>
      <c r="N9" s="168">
        <f>_xlfn.XLOOKUP($A9,'3. CONTRATOS APREN X REG'!$A:$A,'3. CONTRATOS APREN X REG'!E:E,"")</f>
        <v>890</v>
      </c>
      <c r="O9" s="187">
        <f>_xlfn.XLOOKUP($A9,'3. CONTRATOS APREN X REG'!$A:$A,'3. CONTRATOS APREN X REG'!F:F,"")</f>
        <v>1.0520094562647755</v>
      </c>
      <c r="P9" s="186">
        <f t="shared" si="1"/>
        <v>-5.2009456264775489E-2</v>
      </c>
      <c r="Q9" s="168">
        <f>_xlfn.XLOOKUP($A9,'3. CONTRATOS APREN X REG'!$A:$A,'3. CONTRATOS APREN X REG'!G:G,"")</f>
        <v>8</v>
      </c>
      <c r="R9" s="168">
        <f>_xlfn.XLOOKUP($A9,'3. CONTRATOS APREN X REG'!$A:$A,'3. CONTRATOS APREN X REG'!H:H,"")</f>
        <v>6</v>
      </c>
      <c r="S9" s="187">
        <f>_xlfn.XLOOKUP($A9,'3. CONTRATOS APREN X REG'!$A:$A,'3. CONTRATOS APREN X REG'!I:I,"")</f>
        <v>0.75</v>
      </c>
      <c r="T9" s="186">
        <f t="shared" si="2"/>
        <v>0.25</v>
      </c>
      <c r="U9" s="168">
        <f>_xlfn.XLOOKUP($A9,'3. CONTRATOS APREN X REG'!$A:$A,'3. CONTRATOS APREN X REG'!J:J,"")</f>
        <v>854</v>
      </c>
      <c r="V9" s="168">
        <f>_xlfn.XLOOKUP($A9,'3. CONTRATOS APREN X REG'!$A:$A,'3. CONTRATOS APREN X REG'!K:K,"")</f>
        <v>896</v>
      </c>
      <c r="W9" s="187">
        <f>_xlfn.XLOOKUP($A9,'3. CONTRATOS APREN X REG'!$A:$A,'3. CONTRATOS APREN X REG'!L:L,"")</f>
        <v>1.0491803278688525</v>
      </c>
      <c r="X9" s="186">
        <f t="shared" si="3"/>
        <v>-4.9180327868852514E-2</v>
      </c>
      <c r="Y9" s="168">
        <f>_xlfn.XLOOKUP($A9,'3. CONTRATOS APREN X REG'!$A:$A,'3. CONTRATOS APREN X REG'!M:M,"")</f>
        <v>124</v>
      </c>
      <c r="Z9" s="168">
        <f>_xlfn.XLOOKUP($A9,'3. CONTRATOS APREN X REG'!$A:$A,'3. CONTRATOS APREN X REG'!N:N,"")</f>
        <v>72</v>
      </c>
      <c r="AA9" s="187">
        <f>_xlfn.XLOOKUP($A9,'3. CONTRATOS APREN X REG'!$A:$A,'3. CONTRATOS APREN X REG'!O:O,"")</f>
        <v>0.58064516129032262</v>
      </c>
      <c r="AB9" s="188">
        <f t="shared" si="4"/>
        <v>0.41935483870967738</v>
      </c>
      <c r="AL9">
        <v>17</v>
      </c>
      <c r="AM9" t="s">
        <v>10</v>
      </c>
      <c r="AN9" t="s">
        <v>225</v>
      </c>
      <c r="AO9" t="s">
        <v>178</v>
      </c>
      <c r="AP9"/>
      <c r="AQ9"/>
      <c r="AR9"/>
      <c r="AS9"/>
      <c r="AT9"/>
      <c r="AU9"/>
    </row>
    <row r="10" spans="1:47" x14ac:dyDescent="0.55000000000000004">
      <c r="A10" s="36">
        <v>19</v>
      </c>
      <c r="B10" s="32" t="s">
        <v>12</v>
      </c>
      <c r="C10" s="32" t="s">
        <v>227</v>
      </c>
      <c r="D10" s="32" t="s">
        <v>178</v>
      </c>
      <c r="E10" s="32">
        <f>_xlfn.XLOOKUP($A10,'2. CUOTAS EMPRESAS X REG'!$A:$A,'2. CUOTAS EMPRESAS X REG'!D:D,"")</f>
        <v>66</v>
      </c>
      <c r="F10" s="32">
        <f>_xlfn.XLOOKUP($A10,'2. CUOTAS EMPRESAS X REG'!$A:$A,'2. CUOTAS EMPRESAS X REG'!E:E,"")</f>
        <v>69</v>
      </c>
      <c r="G10" s="186">
        <f>_xlfn.XLOOKUP($A10,'2. CUOTAS EMPRESAS X REG'!$A:$A,'2. CUOTAS EMPRESAS X REG'!F:F,"")</f>
        <v>1.0454545454545454</v>
      </c>
      <c r="H10" s="186">
        <f>1-Contratos_Reg5[[#This Row],[Empresas con Cuotas Voluntarias - % Ejecución]]</f>
        <v>-4.5454545454545414E-2</v>
      </c>
      <c r="I10" s="32">
        <f>_xlfn.XLOOKUP($A10,'2. CUOTAS EMPRESAS X REG'!$A:$A,'2. CUOTAS EMPRESAS X REG'!G:G,"")</f>
        <v>347</v>
      </c>
      <c r="J10" s="32">
        <f>_xlfn.XLOOKUP($A10,'2. CUOTAS EMPRESAS X REG'!$A:$A,'2. CUOTAS EMPRESAS X REG'!H:H,"")</f>
        <v>348</v>
      </c>
      <c r="K10" s="32">
        <f>_xlfn.XLOOKUP($A10,'2. CUOTAS EMPRESAS X REG'!$A:$A,'2. CUOTAS EMPRESAS X REG'!I:I,"")</f>
        <v>1.0028818443804035</v>
      </c>
      <c r="L10" s="186">
        <f t="shared" si="0"/>
        <v>-2.8818443804035088E-3</v>
      </c>
      <c r="M10" s="168">
        <f>_xlfn.XLOOKUP($A10,'3. CONTRATOS APREN X REG'!$A:$A,'3. CONTRATOS APREN X REG'!D:D,"")</f>
        <v>4323</v>
      </c>
      <c r="N10" s="168">
        <f>_xlfn.XLOOKUP($A10,'3. CONTRATOS APREN X REG'!$A:$A,'3. CONTRATOS APREN X REG'!E:E,"")</f>
        <v>4829</v>
      </c>
      <c r="O10" s="187">
        <f>_xlfn.XLOOKUP($A10,'3. CONTRATOS APREN X REG'!$A:$A,'3. CONTRATOS APREN X REG'!F:F,"")</f>
        <v>1.1170483460559797</v>
      </c>
      <c r="P10" s="186">
        <f t="shared" si="1"/>
        <v>-0.11704834605597969</v>
      </c>
      <c r="Q10" s="168">
        <f>_xlfn.XLOOKUP($A10,'3. CONTRATOS APREN X REG'!$A:$A,'3. CONTRATOS APREN X REG'!G:G,"")</f>
        <v>417</v>
      </c>
      <c r="R10" s="168">
        <f>_xlfn.XLOOKUP($A10,'3. CONTRATOS APREN X REG'!$A:$A,'3. CONTRATOS APREN X REG'!H:H,"")</f>
        <v>601</v>
      </c>
      <c r="S10" s="187">
        <f>_xlfn.XLOOKUP($A10,'3. CONTRATOS APREN X REG'!$A:$A,'3. CONTRATOS APREN X REG'!I:I,"")</f>
        <v>1.4412470023980815</v>
      </c>
      <c r="T10" s="186">
        <f t="shared" si="2"/>
        <v>-0.44124700239808146</v>
      </c>
      <c r="U10" s="168">
        <f>_xlfn.XLOOKUP($A10,'3. CONTRATOS APREN X REG'!$A:$A,'3. CONTRATOS APREN X REG'!J:J,"")</f>
        <v>4740</v>
      </c>
      <c r="V10" s="168">
        <f>_xlfn.XLOOKUP($A10,'3. CONTRATOS APREN X REG'!$A:$A,'3. CONTRATOS APREN X REG'!K:K,"")</f>
        <v>5430</v>
      </c>
      <c r="W10" s="187">
        <f>_xlfn.XLOOKUP($A10,'3. CONTRATOS APREN X REG'!$A:$A,'3. CONTRATOS APREN X REG'!L:L,"")</f>
        <v>1.1455696202531647</v>
      </c>
      <c r="X10" s="186">
        <f t="shared" si="3"/>
        <v>-0.14556962025316467</v>
      </c>
      <c r="Y10" s="168">
        <f>_xlfn.XLOOKUP($A10,'3. CONTRATOS APREN X REG'!$A:$A,'3. CONTRATOS APREN X REG'!M:M,"")</f>
        <v>338</v>
      </c>
      <c r="Z10" s="168">
        <f>_xlfn.XLOOKUP($A10,'3. CONTRATOS APREN X REG'!$A:$A,'3. CONTRATOS APREN X REG'!N:N,"")</f>
        <v>314</v>
      </c>
      <c r="AA10" s="187">
        <f>_xlfn.XLOOKUP($A10,'3. CONTRATOS APREN X REG'!$A:$A,'3. CONTRATOS APREN X REG'!O:O,"")</f>
        <v>0.92899408284023666</v>
      </c>
      <c r="AB10" s="188">
        <f t="shared" si="4"/>
        <v>7.1005917159763343E-2</v>
      </c>
      <c r="AL10">
        <v>18</v>
      </c>
      <c r="AM10" t="s">
        <v>11</v>
      </c>
      <c r="AN10" t="s">
        <v>226</v>
      </c>
      <c r="AO10" t="s">
        <v>179</v>
      </c>
      <c r="AP10"/>
      <c r="AQ10"/>
      <c r="AR10"/>
      <c r="AS10"/>
      <c r="AT10"/>
      <c r="AU10"/>
    </row>
    <row r="11" spans="1:47" x14ac:dyDescent="0.55000000000000004">
      <c r="A11" s="36">
        <v>20</v>
      </c>
      <c r="B11" s="32" t="s">
        <v>13</v>
      </c>
      <c r="C11" s="32" t="s">
        <v>228</v>
      </c>
      <c r="D11" s="32" t="s">
        <v>178</v>
      </c>
      <c r="E11" s="32">
        <f>_xlfn.XLOOKUP($A11,'2. CUOTAS EMPRESAS X REG'!$A:$A,'2. CUOTAS EMPRESAS X REG'!D:D,"")</f>
        <v>60</v>
      </c>
      <c r="F11" s="32">
        <f>_xlfn.XLOOKUP($A11,'2. CUOTAS EMPRESAS X REG'!$A:$A,'2. CUOTAS EMPRESAS X REG'!E:E,"")</f>
        <v>73</v>
      </c>
      <c r="G11" s="186">
        <f>_xlfn.XLOOKUP($A11,'2. CUOTAS EMPRESAS X REG'!$A:$A,'2. CUOTAS EMPRESAS X REG'!F:F,"")</f>
        <v>1.2166666666666666</v>
      </c>
      <c r="H11" s="186">
        <f>1-Contratos_Reg5[[#This Row],[Empresas con Cuotas Voluntarias - % Ejecución]]</f>
        <v>-0.21666666666666656</v>
      </c>
      <c r="I11" s="32">
        <f>_xlfn.XLOOKUP($A11,'2. CUOTAS EMPRESAS X REG'!$A:$A,'2. CUOTAS EMPRESAS X REG'!G:G,"")</f>
        <v>292</v>
      </c>
      <c r="J11" s="32">
        <f>_xlfn.XLOOKUP($A11,'2. CUOTAS EMPRESAS X REG'!$A:$A,'2. CUOTAS EMPRESAS X REG'!H:H,"")</f>
        <v>305</v>
      </c>
      <c r="K11" s="32">
        <f>_xlfn.XLOOKUP($A11,'2. CUOTAS EMPRESAS X REG'!$A:$A,'2. CUOTAS EMPRESAS X REG'!I:I,"")</f>
        <v>1.0445205479452055</v>
      </c>
      <c r="L11" s="186">
        <f t="shared" si="0"/>
        <v>-4.4520547945205546E-2</v>
      </c>
      <c r="M11" s="168">
        <f>_xlfn.XLOOKUP($A11,'3. CONTRATOS APREN X REG'!$A:$A,'3. CONTRATOS APREN X REG'!D:D,"")</f>
        <v>3804</v>
      </c>
      <c r="N11" s="168">
        <f>_xlfn.XLOOKUP($A11,'3. CONTRATOS APREN X REG'!$A:$A,'3. CONTRATOS APREN X REG'!E:E,"")</f>
        <v>3921</v>
      </c>
      <c r="O11" s="187">
        <f>_xlfn.XLOOKUP($A11,'3. CONTRATOS APREN X REG'!$A:$A,'3. CONTRATOS APREN X REG'!F:F,"")</f>
        <v>1.0307570977917981</v>
      </c>
      <c r="P11" s="186">
        <f t="shared" si="1"/>
        <v>-3.0757097791798138E-2</v>
      </c>
      <c r="Q11" s="168">
        <f>_xlfn.XLOOKUP($A11,'3. CONTRATOS APREN X REG'!$A:$A,'3. CONTRATOS APREN X REG'!G:G,"")</f>
        <v>1296</v>
      </c>
      <c r="R11" s="168">
        <f>_xlfn.XLOOKUP($A11,'3. CONTRATOS APREN X REG'!$A:$A,'3. CONTRATOS APREN X REG'!H:H,"")</f>
        <v>1845</v>
      </c>
      <c r="S11" s="187">
        <f>_xlfn.XLOOKUP($A11,'3. CONTRATOS APREN X REG'!$A:$A,'3. CONTRATOS APREN X REG'!I:I,"")</f>
        <v>1.4236111111111112</v>
      </c>
      <c r="T11" s="186">
        <f t="shared" si="2"/>
        <v>-0.42361111111111116</v>
      </c>
      <c r="U11" s="168">
        <f>_xlfn.XLOOKUP($A11,'3. CONTRATOS APREN X REG'!$A:$A,'3. CONTRATOS APREN X REG'!J:J,"")</f>
        <v>5100</v>
      </c>
      <c r="V11" s="168">
        <f>_xlfn.XLOOKUP($A11,'3. CONTRATOS APREN X REG'!$A:$A,'3. CONTRATOS APREN X REG'!K:K,"")</f>
        <v>5766</v>
      </c>
      <c r="W11" s="187">
        <f>_xlfn.XLOOKUP($A11,'3. CONTRATOS APREN X REG'!$A:$A,'3. CONTRATOS APREN X REG'!L:L,"")</f>
        <v>1.1305882352941177</v>
      </c>
      <c r="X11" s="186">
        <f t="shared" si="3"/>
        <v>-0.13058823529411767</v>
      </c>
      <c r="Y11" s="168">
        <f>_xlfn.XLOOKUP($A11,'3. CONTRATOS APREN X REG'!$A:$A,'3. CONTRATOS APREN X REG'!M:M,"")</f>
        <v>358</v>
      </c>
      <c r="Z11" s="168">
        <f>_xlfn.XLOOKUP($A11,'3. CONTRATOS APREN X REG'!$A:$A,'3. CONTRATOS APREN X REG'!N:N,"")</f>
        <v>329</v>
      </c>
      <c r="AA11" s="187">
        <f>_xlfn.XLOOKUP($A11,'3. CONTRATOS APREN X REG'!$A:$A,'3. CONTRATOS APREN X REG'!O:O,"")</f>
        <v>0.91899441340782118</v>
      </c>
      <c r="AB11" s="188">
        <f t="shared" si="4"/>
        <v>8.1005586592178824E-2</v>
      </c>
      <c r="AL11">
        <v>19</v>
      </c>
      <c r="AM11" t="s">
        <v>12</v>
      </c>
      <c r="AN11" t="s">
        <v>227</v>
      </c>
      <c r="AO11" t="s">
        <v>178</v>
      </c>
      <c r="AP11"/>
      <c r="AQ11"/>
      <c r="AR11"/>
      <c r="AS11"/>
      <c r="AT11"/>
      <c r="AU11"/>
    </row>
    <row r="12" spans="1:47" x14ac:dyDescent="0.55000000000000004">
      <c r="A12" s="36">
        <v>23</v>
      </c>
      <c r="B12" s="32" t="s">
        <v>14</v>
      </c>
      <c r="C12" s="32" t="s">
        <v>229</v>
      </c>
      <c r="D12" s="32" t="s">
        <v>178</v>
      </c>
      <c r="E12" s="32">
        <f>_xlfn.XLOOKUP($A12,'2. CUOTAS EMPRESAS X REG'!$A:$A,'2. CUOTAS EMPRESAS X REG'!D:D,"")</f>
        <v>100</v>
      </c>
      <c r="F12" s="32">
        <f>_xlfn.XLOOKUP($A12,'2. CUOTAS EMPRESAS X REG'!$A:$A,'2. CUOTAS EMPRESAS X REG'!E:E,"")</f>
        <v>74</v>
      </c>
      <c r="G12" s="186">
        <f>_xlfn.XLOOKUP($A12,'2. CUOTAS EMPRESAS X REG'!$A:$A,'2. CUOTAS EMPRESAS X REG'!F:F,"")</f>
        <v>0.74</v>
      </c>
      <c r="H12" s="186">
        <f>1-Contratos_Reg5[[#This Row],[Empresas con Cuotas Voluntarias - % Ejecución]]</f>
        <v>0.26</v>
      </c>
      <c r="I12" s="32">
        <f>_xlfn.XLOOKUP($A12,'2. CUOTAS EMPRESAS X REG'!$A:$A,'2. CUOTAS EMPRESAS X REG'!G:G,"")</f>
        <v>421</v>
      </c>
      <c r="J12" s="32">
        <f>_xlfn.XLOOKUP($A12,'2. CUOTAS EMPRESAS X REG'!$A:$A,'2. CUOTAS EMPRESAS X REG'!H:H,"")</f>
        <v>404</v>
      </c>
      <c r="K12" s="32">
        <f>_xlfn.XLOOKUP($A12,'2. CUOTAS EMPRESAS X REG'!$A:$A,'2. CUOTAS EMPRESAS X REG'!I:I,"")</f>
        <v>0.95961995249406173</v>
      </c>
      <c r="L12" s="186">
        <f t="shared" si="0"/>
        <v>4.0380047505938266E-2</v>
      </c>
      <c r="M12" s="168">
        <f>_xlfn.XLOOKUP($A12,'3. CONTRATOS APREN X REG'!$A:$A,'3. CONTRATOS APREN X REG'!D:D,"")</f>
        <v>2730</v>
      </c>
      <c r="N12" s="168">
        <f>_xlfn.XLOOKUP($A12,'3. CONTRATOS APREN X REG'!$A:$A,'3. CONTRATOS APREN X REG'!E:E,"")</f>
        <v>3604</v>
      </c>
      <c r="O12" s="187">
        <f>_xlfn.XLOOKUP($A12,'3. CONTRATOS APREN X REG'!$A:$A,'3. CONTRATOS APREN X REG'!F:F,"")</f>
        <v>1.3201465201465201</v>
      </c>
      <c r="P12" s="186">
        <f t="shared" si="1"/>
        <v>-0.32014652014652012</v>
      </c>
      <c r="Q12" s="168">
        <f>_xlfn.XLOOKUP($A12,'3. CONTRATOS APREN X REG'!$A:$A,'3. CONTRATOS APREN X REG'!G:G,"")</f>
        <v>1770</v>
      </c>
      <c r="R12" s="168">
        <f>_xlfn.XLOOKUP($A12,'3. CONTRATOS APREN X REG'!$A:$A,'3. CONTRATOS APREN X REG'!H:H,"")</f>
        <v>2144</v>
      </c>
      <c r="S12" s="187">
        <f>_xlfn.XLOOKUP($A12,'3. CONTRATOS APREN X REG'!$A:$A,'3. CONTRATOS APREN X REG'!I:I,"")</f>
        <v>1.2112994350282487</v>
      </c>
      <c r="T12" s="186">
        <f t="shared" si="2"/>
        <v>-0.21129943502824866</v>
      </c>
      <c r="U12" s="168">
        <f>_xlfn.XLOOKUP($A12,'3. CONTRATOS APREN X REG'!$A:$A,'3. CONTRATOS APREN X REG'!J:J,"")</f>
        <v>4500</v>
      </c>
      <c r="V12" s="168">
        <f>_xlfn.XLOOKUP($A12,'3. CONTRATOS APREN X REG'!$A:$A,'3. CONTRATOS APREN X REG'!K:K,"")</f>
        <v>5748</v>
      </c>
      <c r="W12" s="187">
        <f>_xlfn.XLOOKUP($A12,'3. CONTRATOS APREN X REG'!$A:$A,'3. CONTRATOS APREN X REG'!L:L,"")</f>
        <v>1.2773333333333334</v>
      </c>
      <c r="X12" s="186">
        <f t="shared" si="3"/>
        <v>-0.27733333333333343</v>
      </c>
      <c r="Y12" s="168">
        <f>_xlfn.XLOOKUP($A12,'3. CONTRATOS APREN X REG'!$A:$A,'3. CONTRATOS APREN X REG'!M:M,"")</f>
        <v>298</v>
      </c>
      <c r="Z12" s="168">
        <f>_xlfn.XLOOKUP($A12,'3. CONTRATOS APREN X REG'!$A:$A,'3. CONTRATOS APREN X REG'!N:N,"")</f>
        <v>261</v>
      </c>
      <c r="AA12" s="187">
        <f>_xlfn.XLOOKUP($A12,'3. CONTRATOS APREN X REG'!$A:$A,'3. CONTRATOS APREN X REG'!O:O,"")</f>
        <v>0.87583892617449666</v>
      </c>
      <c r="AB12" s="188">
        <f t="shared" si="4"/>
        <v>0.12416107382550334</v>
      </c>
      <c r="AL12">
        <v>20</v>
      </c>
      <c r="AM12" t="s">
        <v>13</v>
      </c>
      <c r="AN12" t="s">
        <v>228</v>
      </c>
      <c r="AO12" t="s">
        <v>178</v>
      </c>
      <c r="AP12"/>
      <c r="AQ12"/>
      <c r="AR12"/>
      <c r="AS12"/>
      <c r="AT12"/>
      <c r="AU12"/>
    </row>
    <row r="13" spans="1:47" x14ac:dyDescent="0.55000000000000004">
      <c r="A13" s="36">
        <v>25</v>
      </c>
      <c r="B13" s="32" t="s">
        <v>15</v>
      </c>
      <c r="C13" s="32" t="s">
        <v>230</v>
      </c>
      <c r="D13" s="32" t="s">
        <v>177</v>
      </c>
      <c r="E13" s="32">
        <f>_xlfn.XLOOKUP($A13,'2. CUOTAS EMPRESAS X REG'!$A:$A,'2. CUOTAS EMPRESAS X REG'!D:D,"")</f>
        <v>165</v>
      </c>
      <c r="F13" s="32">
        <f>_xlfn.XLOOKUP($A13,'2. CUOTAS EMPRESAS X REG'!$A:$A,'2. CUOTAS EMPRESAS X REG'!E:E,"")</f>
        <v>68</v>
      </c>
      <c r="G13" s="186">
        <f>_xlfn.XLOOKUP($A13,'2. CUOTAS EMPRESAS X REG'!$A:$A,'2. CUOTAS EMPRESAS X REG'!F:F,"")</f>
        <v>0.41212121212121211</v>
      </c>
      <c r="H13" s="186">
        <f>1-Contratos_Reg5[[#This Row],[Empresas con Cuotas Voluntarias - % Ejecución]]</f>
        <v>0.58787878787878789</v>
      </c>
      <c r="I13" s="32">
        <f>_xlfn.XLOOKUP($A13,'2. CUOTAS EMPRESAS X REG'!$A:$A,'2. CUOTAS EMPRESAS X REG'!G:G,"")</f>
        <v>2306</v>
      </c>
      <c r="J13" s="32">
        <f>_xlfn.XLOOKUP($A13,'2. CUOTAS EMPRESAS X REG'!$A:$A,'2. CUOTAS EMPRESAS X REG'!H:H,"")</f>
        <v>2323</v>
      </c>
      <c r="K13" s="32">
        <f>_xlfn.XLOOKUP($A13,'2. CUOTAS EMPRESAS X REG'!$A:$A,'2. CUOTAS EMPRESAS X REG'!I:I,"")</f>
        <v>1.0073720728534259</v>
      </c>
      <c r="L13" s="186">
        <f t="shared" si="0"/>
        <v>-7.3720728534258928E-3</v>
      </c>
      <c r="M13" s="168">
        <f>_xlfn.XLOOKUP($A13,'3. CONTRATOS APREN X REG'!$A:$A,'3. CONTRATOS APREN X REG'!D:D,"")</f>
        <v>20090</v>
      </c>
      <c r="N13" s="168">
        <f>_xlfn.XLOOKUP($A13,'3. CONTRATOS APREN X REG'!$A:$A,'3. CONTRATOS APREN X REG'!E:E,"")</f>
        <v>19334</v>
      </c>
      <c r="O13" s="187">
        <f>_xlfn.XLOOKUP($A13,'3. CONTRATOS APREN X REG'!$A:$A,'3. CONTRATOS APREN X REG'!F:F,"")</f>
        <v>0.96236933797909407</v>
      </c>
      <c r="P13" s="186">
        <f t="shared" si="1"/>
        <v>3.7630662020905925E-2</v>
      </c>
      <c r="Q13" s="168">
        <f>_xlfn.XLOOKUP($A13,'3. CONTRATOS APREN X REG'!$A:$A,'3. CONTRATOS APREN X REG'!G:G,"")</f>
        <v>7710</v>
      </c>
      <c r="R13" s="168">
        <f>_xlfn.XLOOKUP($A13,'3. CONTRATOS APREN X REG'!$A:$A,'3. CONTRATOS APREN X REG'!H:H,"")</f>
        <v>8210</v>
      </c>
      <c r="S13" s="187">
        <f>_xlfn.XLOOKUP($A13,'3. CONTRATOS APREN X REG'!$A:$A,'3. CONTRATOS APREN X REG'!I:I,"")</f>
        <v>1.0648508430609598</v>
      </c>
      <c r="T13" s="186">
        <f t="shared" si="2"/>
        <v>-6.4850843060959784E-2</v>
      </c>
      <c r="U13" s="168">
        <f>_xlfn.XLOOKUP($A13,'3. CONTRATOS APREN X REG'!$A:$A,'3. CONTRATOS APREN X REG'!J:J,"")</f>
        <v>27800</v>
      </c>
      <c r="V13" s="168">
        <f>_xlfn.XLOOKUP($A13,'3. CONTRATOS APREN X REG'!$A:$A,'3. CONTRATOS APREN X REG'!K:K,"")</f>
        <v>27544</v>
      </c>
      <c r="W13" s="187">
        <f>_xlfn.XLOOKUP($A13,'3. CONTRATOS APREN X REG'!$A:$A,'3. CONTRATOS APREN X REG'!L:L,"")</f>
        <v>0.99079136690647485</v>
      </c>
      <c r="X13" s="186">
        <f t="shared" si="3"/>
        <v>9.2086330935251537E-3</v>
      </c>
      <c r="Y13" s="168">
        <f>_xlfn.XLOOKUP($A13,'3. CONTRATOS APREN X REG'!$A:$A,'3. CONTRATOS APREN X REG'!M:M,"")</f>
        <v>601</v>
      </c>
      <c r="Z13" s="168">
        <f>_xlfn.XLOOKUP($A13,'3. CONTRATOS APREN X REG'!$A:$A,'3. CONTRATOS APREN X REG'!N:N,"")</f>
        <v>475</v>
      </c>
      <c r="AA13" s="187">
        <f>_xlfn.XLOOKUP($A13,'3. CONTRATOS APREN X REG'!$A:$A,'3. CONTRATOS APREN X REG'!O:O,"")</f>
        <v>0.79034941763727118</v>
      </c>
      <c r="AB13" s="188">
        <f t="shared" si="4"/>
        <v>0.20965058236272882</v>
      </c>
      <c r="AL13">
        <v>23</v>
      </c>
      <c r="AM13" t="s">
        <v>14</v>
      </c>
      <c r="AN13" t="s">
        <v>229</v>
      </c>
      <c r="AO13" t="s">
        <v>178</v>
      </c>
      <c r="AP13"/>
      <c r="AQ13"/>
      <c r="AR13"/>
      <c r="AS13"/>
      <c r="AT13"/>
      <c r="AU13"/>
    </row>
    <row r="14" spans="1:47" x14ac:dyDescent="0.55000000000000004">
      <c r="A14" s="36">
        <v>27</v>
      </c>
      <c r="B14" s="32" t="s">
        <v>16</v>
      </c>
      <c r="C14" s="32" t="s">
        <v>219</v>
      </c>
      <c r="D14" s="32" t="s">
        <v>179</v>
      </c>
      <c r="E14" s="32">
        <f>_xlfn.XLOOKUP($A14,'2. CUOTAS EMPRESAS X REG'!$A:$A,'2. CUOTAS EMPRESAS X REG'!D:D,"")</f>
        <v>26</v>
      </c>
      <c r="F14" s="32">
        <f>_xlfn.XLOOKUP($A14,'2. CUOTAS EMPRESAS X REG'!$A:$A,'2. CUOTAS EMPRESAS X REG'!E:E,"")</f>
        <v>21</v>
      </c>
      <c r="G14" s="186">
        <f>_xlfn.XLOOKUP($A14,'2. CUOTAS EMPRESAS X REG'!$A:$A,'2. CUOTAS EMPRESAS X REG'!F:F,"")</f>
        <v>0.80769230769230771</v>
      </c>
      <c r="H14" s="186">
        <f>1-Contratos_Reg5[[#This Row],[Empresas con Cuotas Voluntarias - % Ejecución]]</f>
        <v>0.19230769230769229</v>
      </c>
      <c r="I14" s="32">
        <f>_xlfn.XLOOKUP($A14,'2. CUOTAS EMPRESAS X REG'!$A:$A,'2. CUOTAS EMPRESAS X REG'!G:G,"")</f>
        <v>118</v>
      </c>
      <c r="J14" s="32">
        <f>_xlfn.XLOOKUP($A14,'2. CUOTAS EMPRESAS X REG'!$A:$A,'2. CUOTAS EMPRESAS X REG'!H:H,"")</f>
        <v>118</v>
      </c>
      <c r="K14" s="32">
        <f>_xlfn.XLOOKUP($A14,'2. CUOTAS EMPRESAS X REG'!$A:$A,'2. CUOTAS EMPRESAS X REG'!I:I,"")</f>
        <v>1</v>
      </c>
      <c r="L14" s="186">
        <f t="shared" si="0"/>
        <v>0</v>
      </c>
      <c r="M14" s="168">
        <f>_xlfn.XLOOKUP($A14,'3. CONTRATOS APREN X REG'!$A:$A,'3. CONTRATOS APREN X REG'!D:D,"")</f>
        <v>626</v>
      </c>
      <c r="N14" s="168">
        <f>_xlfn.XLOOKUP($A14,'3. CONTRATOS APREN X REG'!$A:$A,'3. CONTRATOS APREN X REG'!E:E,"")</f>
        <v>707</v>
      </c>
      <c r="O14" s="187">
        <f>_xlfn.XLOOKUP($A14,'3. CONTRATOS APREN X REG'!$A:$A,'3. CONTRATOS APREN X REG'!F:F,"")</f>
        <v>1.1293929712460065</v>
      </c>
      <c r="P14" s="186">
        <f t="shared" si="1"/>
        <v>-0.12939297124600646</v>
      </c>
      <c r="Q14" s="168">
        <f>_xlfn.XLOOKUP($A14,'3. CONTRATOS APREN X REG'!$A:$A,'3. CONTRATOS APREN X REG'!G:G,"")</f>
        <v>24</v>
      </c>
      <c r="R14" s="168">
        <f>_xlfn.XLOOKUP($A14,'3. CONTRATOS APREN X REG'!$A:$A,'3. CONTRATOS APREN X REG'!H:H,"")</f>
        <v>21</v>
      </c>
      <c r="S14" s="187">
        <f>_xlfn.XLOOKUP($A14,'3. CONTRATOS APREN X REG'!$A:$A,'3. CONTRATOS APREN X REG'!I:I,"")</f>
        <v>0.875</v>
      </c>
      <c r="T14" s="186">
        <f t="shared" si="2"/>
        <v>0.125</v>
      </c>
      <c r="U14" s="168">
        <f>_xlfn.XLOOKUP($A14,'3. CONTRATOS APREN X REG'!$A:$A,'3. CONTRATOS APREN X REG'!J:J,"")</f>
        <v>650</v>
      </c>
      <c r="V14" s="168">
        <f>_xlfn.XLOOKUP($A14,'3. CONTRATOS APREN X REG'!$A:$A,'3. CONTRATOS APREN X REG'!K:K,"")</f>
        <v>728</v>
      </c>
      <c r="W14" s="187">
        <f>_xlfn.XLOOKUP($A14,'3. CONTRATOS APREN X REG'!$A:$A,'3. CONTRATOS APREN X REG'!L:L,"")</f>
        <v>1.1200000000000001</v>
      </c>
      <c r="X14" s="186">
        <f t="shared" si="3"/>
        <v>-0.12000000000000011</v>
      </c>
      <c r="Y14" s="168">
        <f>_xlfn.XLOOKUP($A14,'3. CONTRATOS APREN X REG'!$A:$A,'3. CONTRATOS APREN X REG'!M:M,"")</f>
        <v>61</v>
      </c>
      <c r="Z14" s="168">
        <f>_xlfn.XLOOKUP($A14,'3. CONTRATOS APREN X REG'!$A:$A,'3. CONTRATOS APREN X REG'!N:N,"")</f>
        <v>37</v>
      </c>
      <c r="AA14" s="187">
        <f>_xlfn.XLOOKUP($A14,'3. CONTRATOS APREN X REG'!$A:$A,'3. CONTRATOS APREN X REG'!O:O,"")</f>
        <v>0.60655737704918034</v>
      </c>
      <c r="AB14" s="188">
        <f t="shared" si="4"/>
        <v>0.39344262295081966</v>
      </c>
      <c r="AL14">
        <v>25</v>
      </c>
      <c r="AM14" t="s">
        <v>15</v>
      </c>
      <c r="AN14" t="s">
        <v>230</v>
      </c>
      <c r="AO14" t="s">
        <v>177</v>
      </c>
      <c r="AP14"/>
      <c r="AQ14"/>
      <c r="AR14"/>
      <c r="AS14"/>
      <c r="AT14"/>
      <c r="AU14"/>
    </row>
    <row r="15" spans="1:47" x14ac:dyDescent="0.55000000000000004">
      <c r="A15" s="36">
        <v>41</v>
      </c>
      <c r="B15" s="32" t="s">
        <v>17</v>
      </c>
      <c r="C15" s="32" t="s">
        <v>231</v>
      </c>
      <c r="D15" s="32" t="s">
        <v>178</v>
      </c>
      <c r="E15" s="32">
        <f>_xlfn.XLOOKUP($A15,'2. CUOTAS EMPRESAS X REG'!$A:$A,'2. CUOTAS EMPRESAS X REG'!D:D,"")</f>
        <v>140</v>
      </c>
      <c r="F15" s="32">
        <f>_xlfn.XLOOKUP($A15,'2. CUOTAS EMPRESAS X REG'!$A:$A,'2. CUOTAS EMPRESAS X REG'!E:E,"")</f>
        <v>125</v>
      </c>
      <c r="G15" s="186">
        <f>_xlfn.XLOOKUP($A15,'2. CUOTAS EMPRESAS X REG'!$A:$A,'2. CUOTAS EMPRESAS X REG'!F:F,"")</f>
        <v>0.8928571428571429</v>
      </c>
      <c r="H15" s="186">
        <f>1-Contratos_Reg5[[#This Row],[Empresas con Cuotas Voluntarias - % Ejecución]]</f>
        <v>0.1071428571428571</v>
      </c>
      <c r="I15" s="32">
        <f>_xlfn.XLOOKUP($A15,'2. CUOTAS EMPRESAS X REG'!$A:$A,'2. CUOTAS EMPRESAS X REG'!G:G,"")</f>
        <v>428</v>
      </c>
      <c r="J15" s="32">
        <f>_xlfn.XLOOKUP($A15,'2. CUOTAS EMPRESAS X REG'!$A:$A,'2. CUOTAS EMPRESAS X REG'!H:H,"")</f>
        <v>463</v>
      </c>
      <c r="K15" s="32">
        <f>_xlfn.XLOOKUP($A15,'2. CUOTAS EMPRESAS X REG'!$A:$A,'2. CUOTAS EMPRESAS X REG'!I:I,"")</f>
        <v>1.0817757009345794</v>
      </c>
      <c r="L15" s="186">
        <f t="shared" si="0"/>
        <v>-8.1775700934579421E-2</v>
      </c>
      <c r="M15" s="168">
        <f>_xlfn.XLOOKUP($A15,'3. CONTRATOS APREN X REG'!$A:$A,'3. CONTRATOS APREN X REG'!D:D,"")</f>
        <v>4583</v>
      </c>
      <c r="N15" s="168">
        <f>_xlfn.XLOOKUP($A15,'3. CONTRATOS APREN X REG'!$A:$A,'3. CONTRATOS APREN X REG'!E:E,"")</f>
        <v>5158</v>
      </c>
      <c r="O15" s="187">
        <f>_xlfn.XLOOKUP($A15,'3. CONTRATOS APREN X REG'!$A:$A,'3. CONTRATOS APREN X REG'!F:F,"")</f>
        <v>1.1254636700850971</v>
      </c>
      <c r="P15" s="186">
        <f t="shared" si="1"/>
        <v>-0.12546367008509707</v>
      </c>
      <c r="Q15" s="168">
        <f>_xlfn.XLOOKUP($A15,'3. CONTRATOS APREN X REG'!$A:$A,'3. CONTRATOS APREN X REG'!G:G,"")</f>
        <v>607</v>
      </c>
      <c r="R15" s="168">
        <f>_xlfn.XLOOKUP($A15,'3. CONTRATOS APREN X REG'!$A:$A,'3. CONTRATOS APREN X REG'!H:H,"")</f>
        <v>729</v>
      </c>
      <c r="S15" s="187">
        <f>_xlfn.XLOOKUP($A15,'3. CONTRATOS APREN X REG'!$A:$A,'3. CONTRATOS APREN X REG'!I:I,"")</f>
        <v>1.200988467874794</v>
      </c>
      <c r="T15" s="186">
        <f t="shared" si="2"/>
        <v>-0.20098846787479396</v>
      </c>
      <c r="U15" s="168">
        <f>_xlfn.XLOOKUP($A15,'3. CONTRATOS APREN X REG'!$A:$A,'3. CONTRATOS APREN X REG'!J:J,"")</f>
        <v>5190</v>
      </c>
      <c r="V15" s="168">
        <f>_xlfn.XLOOKUP($A15,'3. CONTRATOS APREN X REG'!$A:$A,'3. CONTRATOS APREN X REG'!K:K,"")</f>
        <v>5887</v>
      </c>
      <c r="W15" s="187">
        <f>_xlfn.XLOOKUP($A15,'3. CONTRATOS APREN X REG'!$A:$A,'3. CONTRATOS APREN X REG'!L:L,"")</f>
        <v>1.134296724470135</v>
      </c>
      <c r="X15" s="186">
        <f t="shared" si="3"/>
        <v>-0.13429672447013496</v>
      </c>
      <c r="Y15" s="168">
        <f>_xlfn.XLOOKUP($A15,'3. CONTRATOS APREN X REG'!$A:$A,'3. CONTRATOS APREN X REG'!M:M,"")</f>
        <v>584</v>
      </c>
      <c r="Z15" s="168">
        <f>_xlfn.XLOOKUP($A15,'3. CONTRATOS APREN X REG'!$A:$A,'3. CONTRATOS APREN X REG'!N:N,"")</f>
        <v>484</v>
      </c>
      <c r="AA15" s="187">
        <f>_xlfn.XLOOKUP($A15,'3. CONTRATOS APREN X REG'!$A:$A,'3. CONTRATOS APREN X REG'!O:O,"")</f>
        <v>0.82876712328767121</v>
      </c>
      <c r="AB15" s="188">
        <f t="shared" si="4"/>
        <v>0.17123287671232879</v>
      </c>
      <c r="AL15">
        <v>27</v>
      </c>
      <c r="AM15" t="s">
        <v>16</v>
      </c>
      <c r="AN15" t="s">
        <v>219</v>
      </c>
      <c r="AO15" t="s">
        <v>179</v>
      </c>
      <c r="AP15"/>
      <c r="AQ15"/>
      <c r="AR15"/>
      <c r="AS15"/>
      <c r="AT15"/>
      <c r="AU15"/>
    </row>
    <row r="16" spans="1:47" x14ac:dyDescent="0.55000000000000004">
      <c r="A16" s="36">
        <v>44</v>
      </c>
      <c r="B16" s="32" t="s">
        <v>18</v>
      </c>
      <c r="C16" s="32" t="s">
        <v>232</v>
      </c>
      <c r="D16" s="32" t="s">
        <v>178</v>
      </c>
      <c r="E16" s="32">
        <f>_xlfn.XLOOKUP($A16,'2. CUOTAS EMPRESAS X REG'!$A:$A,'2. CUOTAS EMPRESAS X REG'!D:D,"")</f>
        <v>30</v>
      </c>
      <c r="F16" s="32">
        <f>_xlfn.XLOOKUP($A16,'2. CUOTAS EMPRESAS X REG'!$A:$A,'2. CUOTAS EMPRESAS X REG'!E:E,"")</f>
        <v>38</v>
      </c>
      <c r="G16" s="186">
        <f>_xlfn.XLOOKUP($A16,'2. CUOTAS EMPRESAS X REG'!$A:$A,'2. CUOTAS EMPRESAS X REG'!F:F,"")</f>
        <v>1.2666666666666666</v>
      </c>
      <c r="H16" s="186">
        <f>1-Contratos_Reg5[[#This Row],[Empresas con Cuotas Voluntarias - % Ejecución]]</f>
        <v>-0.26666666666666661</v>
      </c>
      <c r="I16" s="32">
        <f>_xlfn.XLOOKUP($A16,'2. CUOTAS EMPRESAS X REG'!$A:$A,'2. CUOTAS EMPRESAS X REG'!G:G,"")</f>
        <v>132</v>
      </c>
      <c r="J16" s="32">
        <f>_xlfn.XLOOKUP($A16,'2. CUOTAS EMPRESAS X REG'!$A:$A,'2. CUOTAS EMPRESAS X REG'!H:H,"")</f>
        <v>135</v>
      </c>
      <c r="K16" s="32">
        <f>_xlfn.XLOOKUP($A16,'2. CUOTAS EMPRESAS X REG'!$A:$A,'2. CUOTAS EMPRESAS X REG'!I:I,"")</f>
        <v>1.0227272727272727</v>
      </c>
      <c r="L16" s="186">
        <f t="shared" si="0"/>
        <v>-2.2727272727272707E-2</v>
      </c>
      <c r="M16" s="168">
        <f>_xlfn.XLOOKUP($A16,'3. CONTRATOS APREN X REG'!$A:$A,'3. CONTRATOS APREN X REG'!D:D,"")</f>
        <v>2840</v>
      </c>
      <c r="N16" s="168">
        <f>_xlfn.XLOOKUP($A16,'3. CONTRATOS APREN X REG'!$A:$A,'3. CONTRATOS APREN X REG'!E:E,"")</f>
        <v>3036</v>
      </c>
      <c r="O16" s="187">
        <f>_xlfn.XLOOKUP($A16,'3. CONTRATOS APREN X REG'!$A:$A,'3. CONTRATOS APREN X REG'!F:F,"")</f>
        <v>1.0690140845070422</v>
      </c>
      <c r="P16" s="186">
        <f t="shared" si="1"/>
        <v>-6.9014084507042162E-2</v>
      </c>
      <c r="Q16" s="168">
        <f>_xlfn.XLOOKUP($A16,'3. CONTRATOS APREN X REG'!$A:$A,'3. CONTRATOS APREN X REG'!G:G,"")</f>
        <v>360</v>
      </c>
      <c r="R16" s="168">
        <f>_xlfn.XLOOKUP($A16,'3. CONTRATOS APREN X REG'!$A:$A,'3. CONTRATOS APREN X REG'!H:H,"")</f>
        <v>361</v>
      </c>
      <c r="S16" s="187">
        <f>_xlfn.XLOOKUP($A16,'3. CONTRATOS APREN X REG'!$A:$A,'3. CONTRATOS APREN X REG'!I:I,"")</f>
        <v>1.0027777777777778</v>
      </c>
      <c r="T16" s="186">
        <f t="shared" si="2"/>
        <v>-2.7777777777777679E-3</v>
      </c>
      <c r="U16" s="168">
        <f>_xlfn.XLOOKUP($A16,'3. CONTRATOS APREN X REG'!$A:$A,'3. CONTRATOS APREN X REG'!J:J,"")</f>
        <v>3200</v>
      </c>
      <c r="V16" s="168">
        <f>_xlfn.XLOOKUP($A16,'3. CONTRATOS APREN X REG'!$A:$A,'3. CONTRATOS APREN X REG'!K:K,"")</f>
        <v>3397</v>
      </c>
      <c r="W16" s="187">
        <f>_xlfn.XLOOKUP($A16,'3. CONTRATOS APREN X REG'!$A:$A,'3. CONTRATOS APREN X REG'!L:L,"")</f>
        <v>1.0615625</v>
      </c>
      <c r="X16" s="186">
        <f t="shared" si="3"/>
        <v>-6.1562499999999964E-2</v>
      </c>
      <c r="Y16" s="168">
        <f>_xlfn.XLOOKUP($A16,'3. CONTRATOS APREN X REG'!$A:$A,'3. CONTRATOS APREN X REG'!M:M,"")</f>
        <v>173</v>
      </c>
      <c r="Z16" s="168">
        <f>_xlfn.XLOOKUP($A16,'3. CONTRATOS APREN X REG'!$A:$A,'3. CONTRATOS APREN X REG'!N:N,"")</f>
        <v>171</v>
      </c>
      <c r="AA16" s="187">
        <f>_xlfn.XLOOKUP($A16,'3. CONTRATOS APREN X REG'!$A:$A,'3. CONTRATOS APREN X REG'!O:O,"")</f>
        <v>0.98843930635838151</v>
      </c>
      <c r="AB16" s="188">
        <f t="shared" si="4"/>
        <v>1.1560693641618491E-2</v>
      </c>
      <c r="AL16">
        <v>41</v>
      </c>
      <c r="AM16" t="s">
        <v>17</v>
      </c>
      <c r="AN16" t="s">
        <v>231</v>
      </c>
      <c r="AO16" t="s">
        <v>178</v>
      </c>
      <c r="AP16"/>
      <c r="AQ16"/>
      <c r="AR16"/>
      <c r="AS16"/>
      <c r="AT16"/>
      <c r="AU16"/>
    </row>
    <row r="17" spans="1:47" x14ac:dyDescent="0.55000000000000004">
      <c r="A17" s="36">
        <v>47</v>
      </c>
      <c r="B17" s="32" t="s">
        <v>19</v>
      </c>
      <c r="C17" s="32" t="s">
        <v>233</v>
      </c>
      <c r="D17" s="32" t="s">
        <v>178</v>
      </c>
      <c r="E17" s="32">
        <f>_xlfn.XLOOKUP($A17,'2. CUOTAS EMPRESAS X REG'!$A:$A,'2. CUOTAS EMPRESAS X REG'!D:D,"")</f>
        <v>85</v>
      </c>
      <c r="F17" s="32">
        <f>_xlfn.XLOOKUP($A17,'2. CUOTAS EMPRESAS X REG'!$A:$A,'2. CUOTAS EMPRESAS X REG'!E:E,"")</f>
        <v>68</v>
      </c>
      <c r="G17" s="186">
        <f>_xlfn.XLOOKUP($A17,'2. CUOTAS EMPRESAS X REG'!$A:$A,'2. CUOTAS EMPRESAS X REG'!F:F,"")</f>
        <v>0.8</v>
      </c>
      <c r="H17" s="186">
        <f>1-Contratos_Reg5[[#This Row],[Empresas con Cuotas Voluntarias - % Ejecución]]</f>
        <v>0.19999999999999996</v>
      </c>
      <c r="I17" s="32">
        <f>_xlfn.XLOOKUP($A17,'2. CUOTAS EMPRESAS X REG'!$A:$A,'2. CUOTAS EMPRESAS X REG'!G:G,"")</f>
        <v>544</v>
      </c>
      <c r="J17" s="32">
        <f>_xlfn.XLOOKUP($A17,'2. CUOTAS EMPRESAS X REG'!$A:$A,'2. CUOTAS EMPRESAS X REG'!H:H,"")</f>
        <v>532</v>
      </c>
      <c r="K17" s="32">
        <f>_xlfn.XLOOKUP($A17,'2. CUOTAS EMPRESAS X REG'!$A:$A,'2. CUOTAS EMPRESAS X REG'!I:I,"")</f>
        <v>0.9779411764705882</v>
      </c>
      <c r="L17" s="186">
        <f t="shared" si="0"/>
        <v>2.2058823529411797E-2</v>
      </c>
      <c r="M17" s="168">
        <f>_xlfn.XLOOKUP($A17,'3. CONTRATOS APREN X REG'!$A:$A,'3. CONTRATOS APREN X REG'!D:D,"")</f>
        <v>3357</v>
      </c>
      <c r="N17" s="168">
        <f>_xlfn.XLOOKUP($A17,'3. CONTRATOS APREN X REG'!$A:$A,'3. CONTRATOS APREN X REG'!E:E,"")</f>
        <v>3463</v>
      </c>
      <c r="O17" s="187">
        <f>_xlfn.XLOOKUP($A17,'3. CONTRATOS APREN X REG'!$A:$A,'3. CONTRATOS APREN X REG'!F:F,"")</f>
        <v>1.0315758117366696</v>
      </c>
      <c r="P17" s="186">
        <f t="shared" si="1"/>
        <v>-3.1575811736669568E-2</v>
      </c>
      <c r="Q17" s="168">
        <f>_xlfn.XLOOKUP($A17,'3. CONTRATOS APREN X REG'!$A:$A,'3. CONTRATOS APREN X REG'!G:G,"")</f>
        <v>2343</v>
      </c>
      <c r="R17" s="168">
        <f>_xlfn.XLOOKUP($A17,'3. CONTRATOS APREN X REG'!$A:$A,'3. CONTRATOS APREN X REG'!H:H,"")</f>
        <v>2996</v>
      </c>
      <c r="S17" s="187">
        <f>_xlfn.XLOOKUP($A17,'3. CONTRATOS APREN X REG'!$A:$A,'3. CONTRATOS APREN X REG'!I:I,"")</f>
        <v>1.2787025181391378</v>
      </c>
      <c r="T17" s="186">
        <f t="shared" si="2"/>
        <v>-0.27870251813913782</v>
      </c>
      <c r="U17" s="168">
        <f>_xlfn.XLOOKUP($A17,'3. CONTRATOS APREN X REG'!$A:$A,'3. CONTRATOS APREN X REG'!J:J,"")</f>
        <v>5700</v>
      </c>
      <c r="V17" s="168">
        <f>_xlfn.XLOOKUP($A17,'3. CONTRATOS APREN X REG'!$A:$A,'3. CONTRATOS APREN X REG'!K:K,"")</f>
        <v>6459</v>
      </c>
      <c r="W17" s="187">
        <f>_xlfn.XLOOKUP($A17,'3. CONTRATOS APREN X REG'!$A:$A,'3. CONTRATOS APREN X REG'!L:L,"")</f>
        <v>1.1331578947368421</v>
      </c>
      <c r="X17" s="186">
        <f t="shared" si="3"/>
        <v>-0.13315789473684214</v>
      </c>
      <c r="Y17" s="168">
        <f>_xlfn.XLOOKUP($A17,'3. CONTRATOS APREN X REG'!$A:$A,'3. CONTRATOS APREN X REG'!M:M,"")</f>
        <v>286</v>
      </c>
      <c r="Z17" s="168">
        <f>_xlfn.XLOOKUP($A17,'3. CONTRATOS APREN X REG'!$A:$A,'3. CONTRATOS APREN X REG'!N:N,"")</f>
        <v>191</v>
      </c>
      <c r="AA17" s="187">
        <f>_xlfn.XLOOKUP($A17,'3. CONTRATOS APREN X REG'!$A:$A,'3. CONTRATOS APREN X REG'!O:O,"")</f>
        <v>0.66783216783216781</v>
      </c>
      <c r="AB17" s="188">
        <f t="shared" si="4"/>
        <v>0.33216783216783219</v>
      </c>
      <c r="AL17">
        <v>44</v>
      </c>
      <c r="AM17" t="s">
        <v>18</v>
      </c>
      <c r="AN17" t="s">
        <v>232</v>
      </c>
      <c r="AO17" t="s">
        <v>178</v>
      </c>
      <c r="AP17"/>
      <c r="AQ17"/>
      <c r="AR17"/>
      <c r="AS17"/>
      <c r="AT17"/>
      <c r="AU17"/>
    </row>
    <row r="18" spans="1:47" x14ac:dyDescent="0.55000000000000004">
      <c r="A18" s="36">
        <v>50</v>
      </c>
      <c r="B18" s="32" t="s">
        <v>20</v>
      </c>
      <c r="C18" s="32" t="s">
        <v>234</v>
      </c>
      <c r="D18" s="32" t="s">
        <v>178</v>
      </c>
      <c r="E18" s="32">
        <f>_xlfn.XLOOKUP($A18,'2. CUOTAS EMPRESAS X REG'!$A:$A,'2. CUOTAS EMPRESAS X REG'!D:D,"")</f>
        <v>85</v>
      </c>
      <c r="F18" s="32">
        <f>_xlfn.XLOOKUP($A18,'2. CUOTAS EMPRESAS X REG'!$A:$A,'2. CUOTAS EMPRESAS X REG'!E:E,"")</f>
        <v>78</v>
      </c>
      <c r="G18" s="186">
        <f>_xlfn.XLOOKUP($A18,'2. CUOTAS EMPRESAS X REG'!$A:$A,'2. CUOTAS EMPRESAS X REG'!F:F,"")</f>
        <v>0.91764705882352937</v>
      </c>
      <c r="H18" s="186">
        <f>1-Contratos_Reg5[[#This Row],[Empresas con Cuotas Voluntarias - % Ejecución]]</f>
        <v>8.2352941176470629E-2</v>
      </c>
      <c r="I18" s="32">
        <f>_xlfn.XLOOKUP($A18,'2. CUOTAS EMPRESAS X REG'!$A:$A,'2. CUOTAS EMPRESAS X REG'!G:G,"")</f>
        <v>471</v>
      </c>
      <c r="J18" s="32">
        <f>_xlfn.XLOOKUP($A18,'2. CUOTAS EMPRESAS X REG'!$A:$A,'2. CUOTAS EMPRESAS X REG'!H:H,"")</f>
        <v>528</v>
      </c>
      <c r="K18" s="32">
        <f>_xlfn.XLOOKUP($A18,'2. CUOTAS EMPRESAS X REG'!$A:$A,'2. CUOTAS EMPRESAS X REG'!I:I,"")</f>
        <v>1.1210191082802548</v>
      </c>
      <c r="L18" s="186">
        <f t="shared" si="0"/>
        <v>-0.12101910828025475</v>
      </c>
      <c r="M18" s="168">
        <f>_xlfn.XLOOKUP($A18,'3. CONTRATOS APREN X REG'!$A:$A,'3. CONTRATOS APREN X REG'!D:D,"")</f>
        <v>3302</v>
      </c>
      <c r="N18" s="168">
        <f>_xlfn.XLOOKUP($A18,'3. CONTRATOS APREN X REG'!$A:$A,'3. CONTRATOS APREN X REG'!E:E,"")</f>
        <v>3668</v>
      </c>
      <c r="O18" s="187">
        <f>_xlfn.XLOOKUP($A18,'3. CONTRATOS APREN X REG'!$A:$A,'3. CONTRATOS APREN X REG'!F:F,"")</f>
        <v>1.1108419139915202</v>
      </c>
      <c r="P18" s="186">
        <f t="shared" si="1"/>
        <v>-0.11084191399152021</v>
      </c>
      <c r="Q18" s="168">
        <f>_xlfn.XLOOKUP($A18,'3. CONTRATOS APREN X REG'!$A:$A,'3. CONTRATOS APREN X REG'!G:G,"")</f>
        <v>948</v>
      </c>
      <c r="R18" s="168">
        <f>_xlfn.XLOOKUP($A18,'3. CONTRATOS APREN X REG'!$A:$A,'3. CONTRATOS APREN X REG'!H:H,"")</f>
        <v>1169</v>
      </c>
      <c r="S18" s="187">
        <f>_xlfn.XLOOKUP($A18,'3. CONTRATOS APREN X REG'!$A:$A,'3. CONTRATOS APREN X REG'!I:I,"")</f>
        <v>1.2331223628691983</v>
      </c>
      <c r="T18" s="186">
        <f t="shared" si="2"/>
        <v>-0.2331223628691983</v>
      </c>
      <c r="U18" s="168">
        <f>_xlfn.XLOOKUP($A18,'3. CONTRATOS APREN X REG'!$A:$A,'3. CONTRATOS APREN X REG'!J:J,"")</f>
        <v>4250</v>
      </c>
      <c r="V18" s="168">
        <f>_xlfn.XLOOKUP($A18,'3. CONTRATOS APREN X REG'!$A:$A,'3. CONTRATOS APREN X REG'!K:K,"")</f>
        <v>4837</v>
      </c>
      <c r="W18" s="187">
        <f>_xlfn.XLOOKUP($A18,'3. CONTRATOS APREN X REG'!$A:$A,'3. CONTRATOS APREN X REG'!L:L,"")</f>
        <v>1.1381176470588235</v>
      </c>
      <c r="X18" s="186">
        <f t="shared" si="3"/>
        <v>-0.13811764705882346</v>
      </c>
      <c r="Y18" s="168">
        <f>_xlfn.XLOOKUP($A18,'3. CONTRATOS APREN X REG'!$A:$A,'3. CONTRATOS APREN X REG'!M:M,"")</f>
        <v>354</v>
      </c>
      <c r="Z18" s="168">
        <f>_xlfn.XLOOKUP($A18,'3. CONTRATOS APREN X REG'!$A:$A,'3. CONTRATOS APREN X REG'!N:N,"")</f>
        <v>259</v>
      </c>
      <c r="AA18" s="187">
        <f>_xlfn.XLOOKUP($A18,'3. CONTRATOS APREN X REG'!$A:$A,'3. CONTRATOS APREN X REG'!O:O,"")</f>
        <v>0.73163841807909602</v>
      </c>
      <c r="AB18" s="188">
        <f t="shared" si="4"/>
        <v>0.26836158192090398</v>
      </c>
      <c r="AL18">
        <v>47</v>
      </c>
      <c r="AM18" t="s">
        <v>19</v>
      </c>
      <c r="AN18" t="s">
        <v>233</v>
      </c>
      <c r="AO18" t="s">
        <v>178</v>
      </c>
      <c r="AP18"/>
      <c r="AQ18"/>
      <c r="AR18"/>
      <c r="AS18"/>
      <c r="AT18"/>
      <c r="AU18"/>
    </row>
    <row r="19" spans="1:47" x14ac:dyDescent="0.55000000000000004">
      <c r="A19" s="36">
        <v>52</v>
      </c>
      <c r="B19" s="32" t="s">
        <v>21</v>
      </c>
      <c r="C19" s="32" t="s">
        <v>235</v>
      </c>
      <c r="D19" s="32" t="s">
        <v>178</v>
      </c>
      <c r="E19" s="32">
        <f>_xlfn.XLOOKUP($A19,'2. CUOTAS EMPRESAS X REG'!$A:$A,'2. CUOTAS EMPRESAS X REG'!D:D,"")</f>
        <v>42</v>
      </c>
      <c r="F19" s="32">
        <f>_xlfn.XLOOKUP($A19,'2. CUOTAS EMPRESAS X REG'!$A:$A,'2. CUOTAS EMPRESAS X REG'!E:E,"")</f>
        <v>40</v>
      </c>
      <c r="G19" s="186">
        <f>_xlfn.XLOOKUP($A19,'2. CUOTAS EMPRESAS X REG'!$A:$A,'2. CUOTAS EMPRESAS X REG'!F:F,"")</f>
        <v>0.95238095238095233</v>
      </c>
      <c r="H19" s="186">
        <f>1-Contratos_Reg5[[#This Row],[Empresas con Cuotas Voluntarias - % Ejecución]]</f>
        <v>4.7619047619047672E-2</v>
      </c>
      <c r="I19" s="32">
        <f>_xlfn.XLOOKUP($A19,'2. CUOTAS EMPRESAS X REG'!$A:$A,'2. CUOTAS EMPRESAS X REG'!G:G,"")</f>
        <v>349</v>
      </c>
      <c r="J19" s="32">
        <f>_xlfn.XLOOKUP($A19,'2. CUOTAS EMPRESAS X REG'!$A:$A,'2. CUOTAS EMPRESAS X REG'!H:H,"")</f>
        <v>330</v>
      </c>
      <c r="K19" s="32">
        <f>_xlfn.XLOOKUP($A19,'2. CUOTAS EMPRESAS X REG'!$A:$A,'2. CUOTAS EMPRESAS X REG'!I:I,"")</f>
        <v>0.94555873925501432</v>
      </c>
      <c r="L19" s="186">
        <f t="shared" si="0"/>
        <v>5.4441260744985676E-2</v>
      </c>
      <c r="M19" s="168">
        <f>_xlfn.XLOOKUP($A19,'3. CONTRATOS APREN X REG'!$A:$A,'3. CONTRATOS APREN X REG'!D:D,"")</f>
        <v>2930</v>
      </c>
      <c r="N19" s="168">
        <f>_xlfn.XLOOKUP($A19,'3. CONTRATOS APREN X REG'!$A:$A,'3. CONTRATOS APREN X REG'!E:E,"")</f>
        <v>3085</v>
      </c>
      <c r="O19" s="187">
        <f>_xlfn.XLOOKUP($A19,'3. CONTRATOS APREN X REG'!$A:$A,'3. CONTRATOS APREN X REG'!F:F,"")</f>
        <v>1.052901023890785</v>
      </c>
      <c r="P19" s="186">
        <f t="shared" si="1"/>
        <v>-5.2901023890784993E-2</v>
      </c>
      <c r="Q19" s="168">
        <f>_xlfn.XLOOKUP($A19,'3. CONTRATOS APREN X REG'!$A:$A,'3. CONTRATOS APREN X REG'!G:G,"")</f>
        <v>170</v>
      </c>
      <c r="R19" s="168">
        <f>_xlfn.XLOOKUP($A19,'3. CONTRATOS APREN X REG'!$A:$A,'3. CONTRATOS APREN X REG'!H:H,"")</f>
        <v>220</v>
      </c>
      <c r="S19" s="187">
        <f>_xlfn.XLOOKUP($A19,'3. CONTRATOS APREN X REG'!$A:$A,'3. CONTRATOS APREN X REG'!I:I,"")</f>
        <v>1.2941176470588236</v>
      </c>
      <c r="T19" s="186">
        <f t="shared" si="2"/>
        <v>-0.29411764705882359</v>
      </c>
      <c r="U19" s="168">
        <f>_xlfn.XLOOKUP($A19,'3. CONTRATOS APREN X REG'!$A:$A,'3. CONTRATOS APREN X REG'!J:J,"")</f>
        <v>3100</v>
      </c>
      <c r="V19" s="168">
        <f>_xlfn.XLOOKUP($A19,'3. CONTRATOS APREN X REG'!$A:$A,'3. CONTRATOS APREN X REG'!K:K,"")</f>
        <v>3305</v>
      </c>
      <c r="W19" s="187">
        <f>_xlfn.XLOOKUP($A19,'3. CONTRATOS APREN X REG'!$A:$A,'3. CONTRATOS APREN X REG'!L:L,"")</f>
        <v>1.0661290322580645</v>
      </c>
      <c r="X19" s="186">
        <f t="shared" si="3"/>
        <v>-6.6129032258064546E-2</v>
      </c>
      <c r="Y19" s="168">
        <f>_xlfn.XLOOKUP($A19,'3. CONTRATOS APREN X REG'!$A:$A,'3. CONTRATOS APREN X REG'!M:M,"")</f>
        <v>172</v>
      </c>
      <c r="Z19" s="168">
        <f>_xlfn.XLOOKUP($A19,'3. CONTRATOS APREN X REG'!$A:$A,'3. CONTRATOS APREN X REG'!N:N,"")</f>
        <v>179</v>
      </c>
      <c r="AA19" s="187">
        <f>_xlfn.XLOOKUP($A19,'3. CONTRATOS APREN X REG'!$A:$A,'3. CONTRATOS APREN X REG'!O:O,"")</f>
        <v>1.0406976744186047</v>
      </c>
      <c r="AB19" s="188">
        <f t="shared" si="4"/>
        <v>-4.0697674418604723E-2</v>
      </c>
      <c r="AL19">
        <v>50</v>
      </c>
      <c r="AM19" t="s">
        <v>20</v>
      </c>
      <c r="AN19" t="s">
        <v>234</v>
      </c>
      <c r="AO19" t="s">
        <v>178</v>
      </c>
      <c r="AP19"/>
      <c r="AQ19"/>
      <c r="AR19"/>
      <c r="AS19"/>
      <c r="AT19"/>
      <c r="AU19"/>
    </row>
    <row r="20" spans="1:47" x14ac:dyDescent="0.55000000000000004">
      <c r="A20" s="36">
        <v>54</v>
      </c>
      <c r="B20" s="32" t="s">
        <v>22</v>
      </c>
      <c r="C20" s="32" t="s">
        <v>249</v>
      </c>
      <c r="D20" s="32" t="s">
        <v>178</v>
      </c>
      <c r="E20" s="32">
        <f>_xlfn.XLOOKUP($A20,'2. CUOTAS EMPRESAS X REG'!$A:$A,'2. CUOTAS EMPRESAS X REG'!D:D,"")</f>
        <v>118</v>
      </c>
      <c r="F20" s="32">
        <f>_xlfn.XLOOKUP($A20,'2. CUOTAS EMPRESAS X REG'!$A:$A,'2. CUOTAS EMPRESAS X REG'!E:E,"")</f>
        <v>170</v>
      </c>
      <c r="G20" s="186">
        <f>_xlfn.XLOOKUP($A20,'2. CUOTAS EMPRESAS X REG'!$A:$A,'2. CUOTAS EMPRESAS X REG'!F:F,"")</f>
        <v>1.4406779661016949</v>
      </c>
      <c r="H20" s="186">
        <f>1-Contratos_Reg5[[#This Row],[Empresas con Cuotas Voluntarias - % Ejecución]]</f>
        <v>-0.44067796610169485</v>
      </c>
      <c r="I20" s="32">
        <f>_xlfn.XLOOKUP($A20,'2. CUOTAS EMPRESAS X REG'!$A:$A,'2. CUOTAS EMPRESAS X REG'!G:G,"")</f>
        <v>730</v>
      </c>
      <c r="J20" s="32">
        <f>_xlfn.XLOOKUP($A20,'2. CUOTAS EMPRESAS X REG'!$A:$A,'2. CUOTAS EMPRESAS X REG'!H:H,"")</f>
        <v>755</v>
      </c>
      <c r="K20" s="32">
        <f>_xlfn.XLOOKUP($A20,'2. CUOTAS EMPRESAS X REG'!$A:$A,'2. CUOTAS EMPRESAS X REG'!I:I,"")</f>
        <v>1.0342465753424657</v>
      </c>
      <c r="L20" s="186">
        <f t="shared" si="0"/>
        <v>-3.4246575342465668E-2</v>
      </c>
      <c r="M20" s="168">
        <f>_xlfn.XLOOKUP($A20,'3. CONTRATOS APREN X REG'!$A:$A,'3. CONTRATOS APREN X REG'!D:D,"")</f>
        <v>5621</v>
      </c>
      <c r="N20" s="168">
        <f>_xlfn.XLOOKUP($A20,'3. CONTRATOS APREN X REG'!$A:$A,'3. CONTRATOS APREN X REG'!E:E,"")</f>
        <v>6641</v>
      </c>
      <c r="O20" s="187">
        <f>_xlfn.XLOOKUP($A20,'3. CONTRATOS APREN X REG'!$A:$A,'3. CONTRATOS APREN X REG'!F:F,"")</f>
        <v>1.1814623732431953</v>
      </c>
      <c r="P20" s="186">
        <f t="shared" si="1"/>
        <v>-0.18146237324319525</v>
      </c>
      <c r="Q20" s="168">
        <f>_xlfn.XLOOKUP($A20,'3. CONTRATOS APREN X REG'!$A:$A,'3. CONTRATOS APREN X REG'!G:G,"")</f>
        <v>279</v>
      </c>
      <c r="R20" s="168">
        <f>_xlfn.XLOOKUP($A20,'3. CONTRATOS APREN X REG'!$A:$A,'3. CONTRATOS APREN X REG'!H:H,"")</f>
        <v>447</v>
      </c>
      <c r="S20" s="187">
        <f>_xlfn.XLOOKUP($A20,'3. CONTRATOS APREN X REG'!$A:$A,'3. CONTRATOS APREN X REG'!I:I,"")</f>
        <v>1.6021505376344085</v>
      </c>
      <c r="T20" s="186">
        <f t="shared" si="2"/>
        <v>-0.60215053763440851</v>
      </c>
      <c r="U20" s="168">
        <f>_xlfn.XLOOKUP($A20,'3. CONTRATOS APREN X REG'!$A:$A,'3. CONTRATOS APREN X REG'!J:J,"")</f>
        <v>5900</v>
      </c>
      <c r="V20" s="168">
        <f>_xlfn.XLOOKUP($A20,'3. CONTRATOS APREN X REG'!$A:$A,'3. CONTRATOS APREN X REG'!K:K,"")</f>
        <v>7088</v>
      </c>
      <c r="W20" s="187">
        <f>_xlfn.XLOOKUP($A20,'3. CONTRATOS APREN X REG'!$A:$A,'3. CONTRATOS APREN X REG'!L:L,"")</f>
        <v>1.2013559322033898</v>
      </c>
      <c r="X20" s="186">
        <f t="shared" si="3"/>
        <v>-0.20135593220338976</v>
      </c>
      <c r="Y20" s="168">
        <f>_xlfn.XLOOKUP($A20,'3. CONTRATOS APREN X REG'!$A:$A,'3. CONTRATOS APREN X REG'!M:M,"")</f>
        <v>357</v>
      </c>
      <c r="Z20" s="168">
        <f>_xlfn.XLOOKUP($A20,'3. CONTRATOS APREN X REG'!$A:$A,'3. CONTRATOS APREN X REG'!N:N,"")</f>
        <v>409</v>
      </c>
      <c r="AA20" s="187">
        <f>_xlfn.XLOOKUP($A20,'3. CONTRATOS APREN X REG'!$A:$A,'3. CONTRATOS APREN X REG'!O:O,"")</f>
        <v>1.1456582633053221</v>
      </c>
      <c r="AB20" s="188">
        <f t="shared" si="4"/>
        <v>-0.14565826330532206</v>
      </c>
      <c r="AL20">
        <v>52</v>
      </c>
      <c r="AM20" t="s">
        <v>21</v>
      </c>
      <c r="AN20" t="s">
        <v>235</v>
      </c>
      <c r="AO20" t="s">
        <v>178</v>
      </c>
      <c r="AP20"/>
      <c r="AQ20"/>
      <c r="AR20"/>
      <c r="AS20"/>
      <c r="AT20"/>
      <c r="AU20"/>
    </row>
    <row r="21" spans="1:47" x14ac:dyDescent="0.55000000000000004">
      <c r="A21" s="36">
        <v>63</v>
      </c>
      <c r="B21" s="32" t="s">
        <v>23</v>
      </c>
      <c r="C21" s="32" t="s">
        <v>236</v>
      </c>
      <c r="D21" s="32" t="s">
        <v>178</v>
      </c>
      <c r="E21" s="32">
        <f>_xlfn.XLOOKUP($A21,'2. CUOTAS EMPRESAS X REG'!$A:$A,'2. CUOTAS EMPRESAS X REG'!D:D,"")</f>
        <v>40</v>
      </c>
      <c r="F21" s="32">
        <f>_xlfn.XLOOKUP($A21,'2. CUOTAS EMPRESAS X REG'!$A:$A,'2. CUOTAS EMPRESAS X REG'!E:E,"")</f>
        <v>31</v>
      </c>
      <c r="G21" s="186">
        <f>_xlfn.XLOOKUP($A21,'2. CUOTAS EMPRESAS X REG'!$A:$A,'2. CUOTAS EMPRESAS X REG'!F:F,"")</f>
        <v>0.77500000000000002</v>
      </c>
      <c r="H21" s="186">
        <f>1-Contratos_Reg5[[#This Row],[Empresas con Cuotas Voluntarias - % Ejecución]]</f>
        <v>0.22499999999999998</v>
      </c>
      <c r="I21" s="32">
        <f>_xlfn.XLOOKUP($A21,'2. CUOTAS EMPRESAS X REG'!$A:$A,'2. CUOTAS EMPRESAS X REG'!G:G,"")</f>
        <v>304</v>
      </c>
      <c r="J21" s="32">
        <f>_xlfn.XLOOKUP($A21,'2. CUOTAS EMPRESAS X REG'!$A:$A,'2. CUOTAS EMPRESAS X REG'!H:H,"")</f>
        <v>310</v>
      </c>
      <c r="K21" s="32">
        <f>_xlfn.XLOOKUP($A21,'2. CUOTAS EMPRESAS X REG'!$A:$A,'2. CUOTAS EMPRESAS X REG'!I:I,"")</f>
        <v>1.0197368421052631</v>
      </c>
      <c r="L21" s="186">
        <f t="shared" si="0"/>
        <v>-1.9736842105263053E-2</v>
      </c>
      <c r="M21" s="168">
        <f>_xlfn.XLOOKUP($A21,'3. CONTRATOS APREN X REG'!$A:$A,'3. CONTRATOS APREN X REG'!D:D,"")</f>
        <v>2865</v>
      </c>
      <c r="N21" s="168">
        <f>_xlfn.XLOOKUP($A21,'3. CONTRATOS APREN X REG'!$A:$A,'3. CONTRATOS APREN X REG'!E:E,"")</f>
        <v>2866</v>
      </c>
      <c r="O21" s="187">
        <f>_xlfn.XLOOKUP($A21,'3. CONTRATOS APREN X REG'!$A:$A,'3. CONTRATOS APREN X REG'!F:F,"")</f>
        <v>1.000349040139616</v>
      </c>
      <c r="P21" s="186">
        <f t="shared" si="1"/>
        <v>-3.490401396160081E-4</v>
      </c>
      <c r="Q21" s="168">
        <f>_xlfn.XLOOKUP($A21,'3. CONTRATOS APREN X REG'!$A:$A,'3. CONTRATOS APREN X REG'!G:G,"")</f>
        <v>435</v>
      </c>
      <c r="R21" s="168">
        <f>_xlfn.XLOOKUP($A21,'3. CONTRATOS APREN X REG'!$A:$A,'3. CONTRATOS APREN X REG'!H:H,"")</f>
        <v>449</v>
      </c>
      <c r="S21" s="187">
        <f>_xlfn.XLOOKUP($A21,'3. CONTRATOS APREN X REG'!$A:$A,'3. CONTRATOS APREN X REG'!I:I,"")</f>
        <v>1.0321839080459769</v>
      </c>
      <c r="T21" s="186">
        <f t="shared" si="2"/>
        <v>-3.2183908045976928E-2</v>
      </c>
      <c r="U21" s="168">
        <f>_xlfn.XLOOKUP($A21,'3. CONTRATOS APREN X REG'!$A:$A,'3. CONTRATOS APREN X REG'!J:J,"")</f>
        <v>3300</v>
      </c>
      <c r="V21" s="168">
        <f>_xlfn.XLOOKUP($A21,'3. CONTRATOS APREN X REG'!$A:$A,'3. CONTRATOS APREN X REG'!K:K,"")</f>
        <v>3315</v>
      </c>
      <c r="W21" s="187">
        <f>_xlfn.XLOOKUP($A21,'3. CONTRATOS APREN X REG'!$A:$A,'3. CONTRATOS APREN X REG'!L:L,"")</f>
        <v>1.0045454545454546</v>
      </c>
      <c r="X21" s="186">
        <f t="shared" si="3"/>
        <v>-4.5454545454546302E-3</v>
      </c>
      <c r="Y21" s="168">
        <f>_xlfn.XLOOKUP($A21,'3. CONTRATOS APREN X REG'!$A:$A,'3. CONTRATOS APREN X REG'!M:M,"")</f>
        <v>191</v>
      </c>
      <c r="Z21" s="168">
        <f>_xlfn.XLOOKUP($A21,'3. CONTRATOS APREN X REG'!$A:$A,'3. CONTRATOS APREN X REG'!N:N,"")</f>
        <v>153</v>
      </c>
      <c r="AA21" s="187">
        <f>_xlfn.XLOOKUP($A21,'3. CONTRATOS APREN X REG'!$A:$A,'3. CONTRATOS APREN X REG'!O:O,"")</f>
        <v>0.80104712041884818</v>
      </c>
      <c r="AB21" s="188">
        <f t="shared" si="4"/>
        <v>0.19895287958115182</v>
      </c>
      <c r="AL21">
        <v>54</v>
      </c>
      <c r="AM21" t="s">
        <v>22</v>
      </c>
      <c r="AN21" t="s">
        <v>249</v>
      </c>
      <c r="AO21" t="s">
        <v>178</v>
      </c>
      <c r="AP21"/>
      <c r="AQ21"/>
      <c r="AR21"/>
      <c r="AS21"/>
      <c r="AT21"/>
      <c r="AU21"/>
    </row>
    <row r="22" spans="1:47" x14ac:dyDescent="0.55000000000000004">
      <c r="A22" s="36">
        <v>66</v>
      </c>
      <c r="B22" s="32" t="s">
        <v>24</v>
      </c>
      <c r="C22" s="32" t="s">
        <v>237</v>
      </c>
      <c r="D22" s="32" t="s">
        <v>178</v>
      </c>
      <c r="E22" s="32">
        <f>_xlfn.XLOOKUP($A22,'2. CUOTAS EMPRESAS X REG'!$A:$A,'2. CUOTAS EMPRESAS X REG'!D:D,"")</f>
        <v>56</v>
      </c>
      <c r="F22" s="32">
        <f>_xlfn.XLOOKUP($A22,'2. CUOTAS EMPRESAS X REG'!$A:$A,'2. CUOTAS EMPRESAS X REG'!E:E,"")</f>
        <v>63</v>
      </c>
      <c r="G22" s="186">
        <f>_xlfn.XLOOKUP($A22,'2. CUOTAS EMPRESAS X REG'!$A:$A,'2. CUOTAS EMPRESAS X REG'!F:F,"")</f>
        <v>1.125</v>
      </c>
      <c r="H22" s="186">
        <f>1-Contratos_Reg5[[#This Row],[Empresas con Cuotas Voluntarias - % Ejecución]]</f>
        <v>-0.125</v>
      </c>
      <c r="I22" s="32">
        <f>_xlfn.XLOOKUP($A22,'2. CUOTAS EMPRESAS X REG'!$A:$A,'2. CUOTAS EMPRESAS X REG'!G:G,"")</f>
        <v>862</v>
      </c>
      <c r="J22" s="32">
        <f>_xlfn.XLOOKUP($A22,'2. CUOTAS EMPRESAS X REG'!$A:$A,'2. CUOTAS EMPRESAS X REG'!H:H,"")</f>
        <v>866</v>
      </c>
      <c r="K22" s="32">
        <f>_xlfn.XLOOKUP($A22,'2. CUOTAS EMPRESAS X REG'!$A:$A,'2. CUOTAS EMPRESAS X REG'!I:I,"")</f>
        <v>1.0046403712296983</v>
      </c>
      <c r="L22" s="186">
        <f t="shared" si="0"/>
        <v>-4.6403712296982924E-3</v>
      </c>
      <c r="M22" s="168">
        <f>_xlfn.XLOOKUP($A22,'3. CONTRATOS APREN X REG'!$A:$A,'3. CONTRATOS APREN X REG'!D:D,"")</f>
        <v>5384</v>
      </c>
      <c r="N22" s="168">
        <f>_xlfn.XLOOKUP($A22,'3. CONTRATOS APREN X REG'!$A:$A,'3. CONTRATOS APREN X REG'!E:E,"")</f>
        <v>5712</v>
      </c>
      <c r="O22" s="187">
        <f>_xlfn.XLOOKUP($A22,'3. CONTRATOS APREN X REG'!$A:$A,'3. CONTRATOS APREN X REG'!F:F,"")</f>
        <v>1.0609212481426449</v>
      </c>
      <c r="P22" s="186">
        <f t="shared" si="1"/>
        <v>-6.0921248142644879E-2</v>
      </c>
      <c r="Q22" s="168">
        <f>_xlfn.XLOOKUP($A22,'3. CONTRATOS APREN X REG'!$A:$A,'3. CONTRATOS APREN X REG'!G:G,"")</f>
        <v>2016</v>
      </c>
      <c r="R22" s="168">
        <f>_xlfn.XLOOKUP($A22,'3. CONTRATOS APREN X REG'!$A:$A,'3. CONTRATOS APREN X REG'!H:H,"")</f>
        <v>2162</v>
      </c>
      <c r="S22" s="187">
        <f>_xlfn.XLOOKUP($A22,'3. CONTRATOS APREN X REG'!$A:$A,'3. CONTRATOS APREN X REG'!I:I,"")</f>
        <v>1.0724206349206349</v>
      </c>
      <c r="T22" s="186">
        <f t="shared" si="2"/>
        <v>-7.2420634920634885E-2</v>
      </c>
      <c r="U22" s="168">
        <f>_xlfn.XLOOKUP($A22,'3. CONTRATOS APREN X REG'!$A:$A,'3. CONTRATOS APREN X REG'!J:J,"")</f>
        <v>7400</v>
      </c>
      <c r="V22" s="168">
        <f>_xlfn.XLOOKUP($A22,'3. CONTRATOS APREN X REG'!$A:$A,'3. CONTRATOS APREN X REG'!K:K,"")</f>
        <v>7874</v>
      </c>
      <c r="W22" s="187">
        <f>_xlfn.XLOOKUP($A22,'3. CONTRATOS APREN X REG'!$A:$A,'3. CONTRATOS APREN X REG'!L:L,"")</f>
        <v>1.064054054054054</v>
      </c>
      <c r="X22" s="186">
        <f t="shared" si="3"/>
        <v>-6.4054054054053955E-2</v>
      </c>
      <c r="Y22" s="168">
        <f>_xlfn.XLOOKUP($A22,'3. CONTRATOS APREN X REG'!$A:$A,'3. CONTRATOS APREN X REG'!M:M,"")</f>
        <v>264</v>
      </c>
      <c r="Z22" s="168">
        <f>_xlfn.XLOOKUP($A22,'3. CONTRATOS APREN X REG'!$A:$A,'3. CONTRATOS APREN X REG'!N:N,"")</f>
        <v>247</v>
      </c>
      <c r="AA22" s="187">
        <f>_xlfn.XLOOKUP($A22,'3. CONTRATOS APREN X REG'!$A:$A,'3. CONTRATOS APREN X REG'!O:O,"")</f>
        <v>0.93560606060606055</v>
      </c>
      <c r="AB22" s="188">
        <f t="shared" si="4"/>
        <v>6.4393939393939448E-2</v>
      </c>
      <c r="AL22">
        <v>63</v>
      </c>
      <c r="AM22" t="s">
        <v>23</v>
      </c>
      <c r="AN22" t="s">
        <v>236</v>
      </c>
      <c r="AO22" t="s">
        <v>178</v>
      </c>
      <c r="AP22"/>
      <c r="AQ22"/>
      <c r="AR22"/>
      <c r="AS22"/>
      <c r="AT22"/>
      <c r="AU22"/>
    </row>
    <row r="23" spans="1:47" x14ac:dyDescent="0.55000000000000004">
      <c r="A23" s="36">
        <v>68</v>
      </c>
      <c r="B23" s="32" t="s">
        <v>25</v>
      </c>
      <c r="C23" s="32" t="s">
        <v>238</v>
      </c>
      <c r="D23" s="32" t="s">
        <v>177</v>
      </c>
      <c r="E23" s="32">
        <f>_xlfn.XLOOKUP($A23,'2. CUOTAS EMPRESAS X REG'!$A:$A,'2. CUOTAS EMPRESAS X REG'!D:D,"")</f>
        <v>230</v>
      </c>
      <c r="F23" s="32">
        <f>_xlfn.XLOOKUP($A23,'2. CUOTAS EMPRESAS X REG'!$A:$A,'2. CUOTAS EMPRESAS X REG'!E:E,"")</f>
        <v>207</v>
      </c>
      <c r="G23" s="186">
        <f>_xlfn.XLOOKUP($A23,'2. CUOTAS EMPRESAS X REG'!$A:$A,'2. CUOTAS EMPRESAS X REG'!F:F,"")</f>
        <v>0.9</v>
      </c>
      <c r="H23" s="186">
        <f>1-Contratos_Reg5[[#This Row],[Empresas con Cuotas Voluntarias - % Ejecución]]</f>
        <v>9.9999999999999978E-2</v>
      </c>
      <c r="I23" s="32">
        <f>_xlfn.XLOOKUP($A23,'2. CUOTAS EMPRESAS X REG'!$A:$A,'2. CUOTAS EMPRESAS X REG'!G:G,"")</f>
        <v>1445</v>
      </c>
      <c r="J23" s="32">
        <f>_xlfn.XLOOKUP($A23,'2. CUOTAS EMPRESAS X REG'!$A:$A,'2. CUOTAS EMPRESAS X REG'!H:H,"")</f>
        <v>1503</v>
      </c>
      <c r="K23" s="32">
        <f>_xlfn.XLOOKUP($A23,'2. CUOTAS EMPRESAS X REG'!$A:$A,'2. CUOTAS EMPRESAS X REG'!I:I,"")</f>
        <v>1.0401384083044982</v>
      </c>
      <c r="L23" s="186">
        <f t="shared" si="0"/>
        <v>-4.0138408304498219E-2</v>
      </c>
      <c r="M23" s="168">
        <f>_xlfn.XLOOKUP($A23,'3. CONTRATOS APREN X REG'!$A:$A,'3. CONTRATOS APREN X REG'!D:D,"")</f>
        <v>11035</v>
      </c>
      <c r="N23" s="168">
        <f>_xlfn.XLOOKUP($A23,'3. CONTRATOS APREN X REG'!$A:$A,'3. CONTRATOS APREN X REG'!E:E,"")</f>
        <v>10535</v>
      </c>
      <c r="O23" s="187">
        <f>_xlfn.XLOOKUP($A23,'3. CONTRATOS APREN X REG'!$A:$A,'3. CONTRATOS APREN X REG'!F:F,"")</f>
        <v>0.95468962392387857</v>
      </c>
      <c r="P23" s="186">
        <f t="shared" si="1"/>
        <v>4.5310376076121428E-2</v>
      </c>
      <c r="Q23" s="168">
        <f>_xlfn.XLOOKUP($A23,'3. CONTRATOS APREN X REG'!$A:$A,'3. CONTRATOS APREN X REG'!G:G,"")</f>
        <v>5165</v>
      </c>
      <c r="R23" s="168">
        <f>_xlfn.XLOOKUP($A23,'3. CONTRATOS APREN X REG'!$A:$A,'3. CONTRATOS APREN X REG'!H:H,"")</f>
        <v>5504</v>
      </c>
      <c r="S23" s="187">
        <f>_xlfn.XLOOKUP($A23,'3. CONTRATOS APREN X REG'!$A:$A,'3. CONTRATOS APREN X REG'!I:I,"")</f>
        <v>1.0656340755082285</v>
      </c>
      <c r="T23" s="186">
        <f t="shared" si="2"/>
        <v>-6.5634075508228529E-2</v>
      </c>
      <c r="U23" s="168">
        <f>_xlfn.XLOOKUP($A23,'3. CONTRATOS APREN X REG'!$A:$A,'3. CONTRATOS APREN X REG'!J:J,"")</f>
        <v>16200</v>
      </c>
      <c r="V23" s="168">
        <f>_xlfn.XLOOKUP($A23,'3. CONTRATOS APREN X REG'!$A:$A,'3. CONTRATOS APREN X REG'!K:K,"")</f>
        <v>16039</v>
      </c>
      <c r="W23" s="187">
        <f>_xlfn.XLOOKUP($A23,'3. CONTRATOS APREN X REG'!$A:$A,'3. CONTRATOS APREN X REG'!L:L,"")</f>
        <v>0.99006172839506168</v>
      </c>
      <c r="X23" s="186">
        <f t="shared" si="3"/>
        <v>9.9382716049383202E-3</v>
      </c>
      <c r="Y23" s="168">
        <f>_xlfn.XLOOKUP($A23,'3. CONTRATOS APREN X REG'!$A:$A,'3. CONTRATOS APREN X REG'!M:M,"")</f>
        <v>760</v>
      </c>
      <c r="Z23" s="168">
        <f>_xlfn.XLOOKUP($A23,'3. CONTRATOS APREN X REG'!$A:$A,'3. CONTRATOS APREN X REG'!N:N,"")</f>
        <v>614</v>
      </c>
      <c r="AA23" s="187">
        <f>_xlfn.XLOOKUP($A23,'3. CONTRATOS APREN X REG'!$A:$A,'3. CONTRATOS APREN X REG'!O:O,"")</f>
        <v>0.80789473684210522</v>
      </c>
      <c r="AB23" s="188">
        <f t="shared" si="4"/>
        <v>0.19210526315789478</v>
      </c>
      <c r="AL23">
        <v>66</v>
      </c>
      <c r="AM23" t="s">
        <v>24</v>
      </c>
      <c r="AN23" t="s">
        <v>237</v>
      </c>
      <c r="AO23" t="s">
        <v>178</v>
      </c>
      <c r="AP23"/>
      <c r="AQ23"/>
      <c r="AR23"/>
      <c r="AS23"/>
      <c r="AT23"/>
      <c r="AU23"/>
    </row>
    <row r="24" spans="1:47" x14ac:dyDescent="0.55000000000000004">
      <c r="A24" s="36">
        <v>70</v>
      </c>
      <c r="B24" s="32" t="s">
        <v>26</v>
      </c>
      <c r="C24" s="32" t="s">
        <v>239</v>
      </c>
      <c r="D24" s="32" t="s">
        <v>179</v>
      </c>
      <c r="E24" s="32">
        <f>_xlfn.XLOOKUP($A24,'2. CUOTAS EMPRESAS X REG'!$A:$A,'2. CUOTAS EMPRESAS X REG'!D:D,"")</f>
        <v>54</v>
      </c>
      <c r="F24" s="32">
        <f>_xlfn.XLOOKUP($A24,'2. CUOTAS EMPRESAS X REG'!$A:$A,'2. CUOTAS EMPRESAS X REG'!E:E,"")</f>
        <v>40</v>
      </c>
      <c r="G24" s="186">
        <f>_xlfn.XLOOKUP($A24,'2. CUOTAS EMPRESAS X REG'!$A:$A,'2. CUOTAS EMPRESAS X REG'!F:F,"")</f>
        <v>0.7407407407407407</v>
      </c>
      <c r="H24" s="186">
        <f>1-Contratos_Reg5[[#This Row],[Empresas con Cuotas Voluntarias - % Ejecución]]</f>
        <v>0.2592592592592593</v>
      </c>
      <c r="I24" s="32">
        <f>_xlfn.XLOOKUP($A24,'2. CUOTAS EMPRESAS X REG'!$A:$A,'2. CUOTAS EMPRESAS X REG'!G:G,"")</f>
        <v>178</v>
      </c>
      <c r="J24" s="32">
        <f>_xlfn.XLOOKUP($A24,'2. CUOTAS EMPRESAS X REG'!$A:$A,'2. CUOTAS EMPRESAS X REG'!H:H,"")</f>
        <v>188</v>
      </c>
      <c r="K24" s="32">
        <f>_xlfn.XLOOKUP($A24,'2. CUOTAS EMPRESAS X REG'!$A:$A,'2. CUOTAS EMPRESAS X REG'!I:I,"")</f>
        <v>1.0561797752808988</v>
      </c>
      <c r="L24" s="186">
        <f t="shared" si="0"/>
        <v>-5.6179775280898792E-2</v>
      </c>
      <c r="M24" s="168">
        <f>_xlfn.XLOOKUP($A24,'3. CONTRATOS APREN X REG'!$A:$A,'3. CONTRATOS APREN X REG'!D:D,"")</f>
        <v>1862</v>
      </c>
      <c r="N24" s="168">
        <f>_xlfn.XLOOKUP($A24,'3. CONTRATOS APREN X REG'!$A:$A,'3. CONTRATOS APREN X REG'!E:E,"")</f>
        <v>1809</v>
      </c>
      <c r="O24" s="187">
        <f>_xlfn.XLOOKUP($A24,'3. CONTRATOS APREN X REG'!$A:$A,'3. CONTRATOS APREN X REG'!F:F,"")</f>
        <v>0.9715359828141783</v>
      </c>
      <c r="P24" s="186">
        <f t="shared" si="1"/>
        <v>2.8464017185821699E-2</v>
      </c>
      <c r="Q24" s="168">
        <f>_xlfn.XLOOKUP($A24,'3. CONTRATOS APREN X REG'!$A:$A,'3. CONTRATOS APREN X REG'!G:G,"")</f>
        <v>88</v>
      </c>
      <c r="R24" s="168">
        <f>_xlfn.XLOOKUP($A24,'3. CONTRATOS APREN X REG'!$A:$A,'3. CONTRATOS APREN X REG'!H:H,"")</f>
        <v>116</v>
      </c>
      <c r="S24" s="187">
        <f>_xlfn.XLOOKUP($A24,'3. CONTRATOS APREN X REG'!$A:$A,'3. CONTRATOS APREN X REG'!I:I,"")</f>
        <v>1.3181818181818181</v>
      </c>
      <c r="T24" s="186">
        <f t="shared" si="2"/>
        <v>-0.31818181818181812</v>
      </c>
      <c r="U24" s="168">
        <f>_xlfn.XLOOKUP($A24,'3. CONTRATOS APREN X REG'!$A:$A,'3. CONTRATOS APREN X REG'!J:J,"")</f>
        <v>1950</v>
      </c>
      <c r="V24" s="168">
        <f>_xlfn.XLOOKUP($A24,'3. CONTRATOS APREN X REG'!$A:$A,'3. CONTRATOS APREN X REG'!K:K,"")</f>
        <v>1925</v>
      </c>
      <c r="W24" s="187">
        <f>_xlfn.XLOOKUP($A24,'3. CONTRATOS APREN X REG'!$A:$A,'3. CONTRATOS APREN X REG'!L:L,"")</f>
        <v>0.98717948717948723</v>
      </c>
      <c r="X24" s="186">
        <f t="shared" si="3"/>
        <v>1.2820512820512775E-2</v>
      </c>
      <c r="Y24" s="168">
        <f>_xlfn.XLOOKUP($A24,'3. CONTRATOS APREN X REG'!$A:$A,'3. CONTRATOS APREN X REG'!M:M,"")</f>
        <v>120</v>
      </c>
      <c r="Z24" s="168">
        <f>_xlfn.XLOOKUP($A24,'3. CONTRATOS APREN X REG'!$A:$A,'3. CONTRATOS APREN X REG'!N:N,"")</f>
        <v>107</v>
      </c>
      <c r="AA24" s="187">
        <f>_xlfn.XLOOKUP($A24,'3. CONTRATOS APREN X REG'!$A:$A,'3. CONTRATOS APREN X REG'!O:O,"")</f>
        <v>0.89166666666666672</v>
      </c>
      <c r="AB24" s="188">
        <f t="shared" si="4"/>
        <v>0.10833333333333328</v>
      </c>
      <c r="AL24">
        <v>68</v>
      </c>
      <c r="AM24" t="s">
        <v>25</v>
      </c>
      <c r="AN24" t="s">
        <v>238</v>
      </c>
      <c r="AO24" t="s">
        <v>177</v>
      </c>
      <c r="AP24"/>
      <c r="AQ24"/>
      <c r="AR24"/>
      <c r="AS24"/>
      <c r="AT24"/>
      <c r="AU24"/>
    </row>
    <row r="25" spans="1:47" x14ac:dyDescent="0.55000000000000004">
      <c r="A25" s="36">
        <v>73</v>
      </c>
      <c r="B25" s="32" t="s">
        <v>27</v>
      </c>
      <c r="C25" s="32" t="s">
        <v>240</v>
      </c>
      <c r="D25" s="32" t="s">
        <v>178</v>
      </c>
      <c r="E25" s="32">
        <f>_xlfn.XLOOKUP($A25,'2. CUOTAS EMPRESAS X REG'!$A:$A,'2. CUOTAS EMPRESAS X REG'!D:D,"")</f>
        <v>82</v>
      </c>
      <c r="F25" s="32">
        <f>_xlfn.XLOOKUP($A25,'2. CUOTAS EMPRESAS X REG'!$A:$A,'2. CUOTAS EMPRESAS X REG'!E:E,"")</f>
        <v>74</v>
      </c>
      <c r="G25" s="186">
        <f>_xlfn.XLOOKUP($A25,'2. CUOTAS EMPRESAS X REG'!$A:$A,'2. CUOTAS EMPRESAS X REG'!F:F,"")</f>
        <v>0.90243902439024393</v>
      </c>
      <c r="H25" s="186">
        <f>1-Contratos_Reg5[[#This Row],[Empresas con Cuotas Voluntarias - % Ejecución]]</f>
        <v>9.7560975609756073E-2</v>
      </c>
      <c r="I25" s="32">
        <f>_xlfn.XLOOKUP($A25,'2. CUOTAS EMPRESAS X REG'!$A:$A,'2. CUOTAS EMPRESAS X REG'!G:G,"")</f>
        <v>433</v>
      </c>
      <c r="J25" s="32">
        <f>_xlfn.XLOOKUP($A25,'2. CUOTAS EMPRESAS X REG'!$A:$A,'2. CUOTAS EMPRESAS X REG'!H:H,"")</f>
        <v>449</v>
      </c>
      <c r="K25" s="32">
        <f>_xlfn.XLOOKUP($A25,'2. CUOTAS EMPRESAS X REG'!$A:$A,'2. CUOTAS EMPRESAS X REG'!I:I,"")</f>
        <v>1.0369515011547343</v>
      </c>
      <c r="L25" s="186">
        <f t="shared" si="0"/>
        <v>-3.6951501154734334E-2</v>
      </c>
      <c r="M25" s="168">
        <f>_xlfn.XLOOKUP($A25,'3. CONTRATOS APREN X REG'!$A:$A,'3. CONTRATOS APREN X REG'!D:D,"")</f>
        <v>5750</v>
      </c>
      <c r="N25" s="168">
        <f>_xlfn.XLOOKUP($A25,'3. CONTRATOS APREN X REG'!$A:$A,'3. CONTRATOS APREN X REG'!E:E,"")</f>
        <v>6029</v>
      </c>
      <c r="O25" s="187">
        <f>_xlfn.XLOOKUP($A25,'3. CONTRATOS APREN X REG'!$A:$A,'3. CONTRATOS APREN X REG'!F:F,"")</f>
        <v>1.0485217391304349</v>
      </c>
      <c r="P25" s="186">
        <f t="shared" si="1"/>
        <v>-4.8521739130434893E-2</v>
      </c>
      <c r="Q25" s="168">
        <f>_xlfn.XLOOKUP($A25,'3. CONTRATOS APREN X REG'!$A:$A,'3. CONTRATOS APREN X REG'!G:G,"")</f>
        <v>450</v>
      </c>
      <c r="R25" s="168">
        <f>_xlfn.XLOOKUP($A25,'3. CONTRATOS APREN X REG'!$A:$A,'3. CONTRATOS APREN X REG'!H:H,"")</f>
        <v>537</v>
      </c>
      <c r="S25" s="187">
        <f>_xlfn.XLOOKUP($A25,'3. CONTRATOS APREN X REG'!$A:$A,'3. CONTRATOS APREN X REG'!I:I,"")</f>
        <v>1.1933333333333334</v>
      </c>
      <c r="T25" s="186">
        <f t="shared" si="2"/>
        <v>-0.19333333333333336</v>
      </c>
      <c r="U25" s="168">
        <f>_xlfn.XLOOKUP($A25,'3. CONTRATOS APREN X REG'!$A:$A,'3. CONTRATOS APREN X REG'!J:J,"")</f>
        <v>6200</v>
      </c>
      <c r="V25" s="168">
        <f>_xlfn.XLOOKUP($A25,'3. CONTRATOS APREN X REG'!$A:$A,'3. CONTRATOS APREN X REG'!K:K,"")</f>
        <v>6566</v>
      </c>
      <c r="W25" s="187">
        <f>_xlfn.XLOOKUP($A25,'3. CONTRATOS APREN X REG'!$A:$A,'3. CONTRATOS APREN X REG'!L:L,"")</f>
        <v>1.0590322580645162</v>
      </c>
      <c r="X25" s="186">
        <f t="shared" si="3"/>
        <v>-5.9032258064516174E-2</v>
      </c>
      <c r="Y25" s="168">
        <f>_xlfn.XLOOKUP($A25,'3. CONTRATOS APREN X REG'!$A:$A,'3. CONTRATOS APREN X REG'!M:M,"")</f>
        <v>403</v>
      </c>
      <c r="Z25" s="168">
        <f>_xlfn.XLOOKUP($A25,'3. CONTRATOS APREN X REG'!$A:$A,'3. CONTRATOS APREN X REG'!N:N,"")</f>
        <v>323</v>
      </c>
      <c r="AA25" s="187">
        <f>_xlfn.XLOOKUP($A25,'3. CONTRATOS APREN X REG'!$A:$A,'3. CONTRATOS APREN X REG'!O:O,"")</f>
        <v>0.80148883374689828</v>
      </c>
      <c r="AB25" s="188">
        <f t="shared" si="4"/>
        <v>0.19851116625310172</v>
      </c>
      <c r="AL25">
        <v>70</v>
      </c>
      <c r="AM25" t="s">
        <v>26</v>
      </c>
      <c r="AN25" t="s">
        <v>239</v>
      </c>
      <c r="AO25" t="s">
        <v>179</v>
      </c>
      <c r="AP25"/>
      <c r="AQ25"/>
      <c r="AR25"/>
      <c r="AS25"/>
      <c r="AT25"/>
      <c r="AU25"/>
    </row>
    <row r="26" spans="1:47" x14ac:dyDescent="0.55000000000000004">
      <c r="A26" s="36">
        <v>76</v>
      </c>
      <c r="B26" s="32" t="s">
        <v>28</v>
      </c>
      <c r="C26" s="32" t="s">
        <v>241</v>
      </c>
      <c r="D26" s="32" t="s">
        <v>177</v>
      </c>
      <c r="E26" s="32">
        <f>_xlfn.XLOOKUP($A26,'2. CUOTAS EMPRESAS X REG'!$A:$A,'2. CUOTAS EMPRESAS X REG'!D:D,"")</f>
        <v>300</v>
      </c>
      <c r="F26" s="32">
        <f>_xlfn.XLOOKUP($A26,'2. CUOTAS EMPRESAS X REG'!$A:$A,'2. CUOTAS EMPRESAS X REG'!E:E,"")</f>
        <v>261</v>
      </c>
      <c r="G26" s="186">
        <f>_xlfn.XLOOKUP($A26,'2. CUOTAS EMPRESAS X REG'!$A:$A,'2. CUOTAS EMPRESAS X REG'!F:F,"")</f>
        <v>0.87</v>
      </c>
      <c r="H26" s="186">
        <f>1-Contratos_Reg5[[#This Row],[Empresas con Cuotas Voluntarias - % Ejecución]]</f>
        <v>0.13</v>
      </c>
      <c r="I26" s="32">
        <f>_xlfn.XLOOKUP($A26,'2. CUOTAS EMPRESAS X REG'!$A:$A,'2. CUOTAS EMPRESAS X REG'!G:G,"")</f>
        <v>3881</v>
      </c>
      <c r="J26" s="32">
        <f>_xlfn.XLOOKUP($A26,'2. CUOTAS EMPRESAS X REG'!$A:$A,'2. CUOTAS EMPRESAS X REG'!H:H,"")</f>
        <v>3802</v>
      </c>
      <c r="K26" s="32">
        <f>_xlfn.XLOOKUP($A26,'2. CUOTAS EMPRESAS X REG'!$A:$A,'2. CUOTAS EMPRESAS X REG'!I:I,"")</f>
        <v>0.97964442154083997</v>
      </c>
      <c r="L26" s="186">
        <f t="shared" si="0"/>
        <v>2.0355578459160029E-2</v>
      </c>
      <c r="M26" s="168">
        <f>_xlfn.XLOOKUP($A26,'3. CONTRATOS APREN X REG'!$A:$A,'3. CONTRATOS APREN X REG'!D:D,"")</f>
        <v>23647</v>
      </c>
      <c r="N26" s="168">
        <f>_xlfn.XLOOKUP($A26,'3. CONTRATOS APREN X REG'!$A:$A,'3. CONTRATOS APREN X REG'!E:E,"")</f>
        <v>21386</v>
      </c>
      <c r="O26" s="187">
        <f>_xlfn.XLOOKUP($A26,'3. CONTRATOS APREN X REG'!$A:$A,'3. CONTRATOS APREN X REG'!F:F,"")</f>
        <v>0.9043853342918764</v>
      </c>
      <c r="P26" s="186">
        <f t="shared" si="1"/>
        <v>9.5614665708123603E-2</v>
      </c>
      <c r="Q26" s="168">
        <f>_xlfn.XLOOKUP($A26,'3. CONTRATOS APREN X REG'!$A:$A,'3. CONTRATOS APREN X REG'!G:G,"")</f>
        <v>12853</v>
      </c>
      <c r="R26" s="168">
        <f>_xlfn.XLOOKUP($A26,'3. CONTRATOS APREN X REG'!$A:$A,'3. CONTRATOS APREN X REG'!H:H,"")</f>
        <v>16105</v>
      </c>
      <c r="S26" s="187">
        <f>_xlfn.XLOOKUP($A26,'3. CONTRATOS APREN X REG'!$A:$A,'3. CONTRATOS APREN X REG'!I:I,"")</f>
        <v>1.2530148603438886</v>
      </c>
      <c r="T26" s="186">
        <f t="shared" si="2"/>
        <v>-0.25301486034388865</v>
      </c>
      <c r="U26" s="168">
        <f>_xlfn.XLOOKUP($A26,'3. CONTRATOS APREN X REG'!$A:$A,'3. CONTRATOS APREN X REG'!J:J,"")</f>
        <v>36500</v>
      </c>
      <c r="V26" s="168">
        <f>_xlfn.XLOOKUP($A26,'3. CONTRATOS APREN X REG'!$A:$A,'3. CONTRATOS APREN X REG'!K:K,"")</f>
        <v>37491</v>
      </c>
      <c r="W26" s="187">
        <f>_xlfn.XLOOKUP($A26,'3. CONTRATOS APREN X REG'!$A:$A,'3. CONTRATOS APREN X REG'!L:L,"")</f>
        <v>1.0271506849315069</v>
      </c>
      <c r="X26" s="186">
        <f t="shared" si="3"/>
        <v>-2.7150684931506852E-2</v>
      </c>
      <c r="Y26" s="168">
        <f>_xlfn.XLOOKUP($A26,'3. CONTRATOS APREN X REG'!$A:$A,'3. CONTRATOS APREN X REG'!M:M,"")</f>
        <v>818</v>
      </c>
      <c r="Z26" s="168">
        <f>_xlfn.XLOOKUP($A26,'3. CONTRATOS APREN X REG'!$A:$A,'3. CONTRATOS APREN X REG'!N:N,"")</f>
        <v>700</v>
      </c>
      <c r="AA26" s="187">
        <f>_xlfn.XLOOKUP($A26,'3. CONTRATOS APREN X REG'!$A:$A,'3. CONTRATOS APREN X REG'!O:O,"")</f>
        <v>0.85574572127139359</v>
      </c>
      <c r="AB26" s="188">
        <f t="shared" si="4"/>
        <v>0.14425427872860641</v>
      </c>
      <c r="AL26">
        <v>73</v>
      </c>
      <c r="AM26" t="s">
        <v>27</v>
      </c>
      <c r="AN26" t="s">
        <v>240</v>
      </c>
      <c r="AO26" t="s">
        <v>178</v>
      </c>
      <c r="AP26"/>
      <c r="AQ26"/>
      <c r="AR26"/>
      <c r="AS26"/>
      <c r="AT26"/>
      <c r="AU26"/>
    </row>
    <row r="27" spans="1:47" x14ac:dyDescent="0.55000000000000004">
      <c r="A27" s="36">
        <v>81</v>
      </c>
      <c r="B27" s="32" t="s">
        <v>29</v>
      </c>
      <c r="C27" s="32" t="s">
        <v>242</v>
      </c>
      <c r="D27" s="32" t="s">
        <v>179</v>
      </c>
      <c r="E27" s="32">
        <f>_xlfn.XLOOKUP($A27,'2. CUOTAS EMPRESAS X REG'!$A:$A,'2. CUOTAS EMPRESAS X REG'!D:D,"")</f>
        <v>33</v>
      </c>
      <c r="F27" s="32">
        <f>_xlfn.XLOOKUP($A27,'2. CUOTAS EMPRESAS X REG'!$A:$A,'2. CUOTAS EMPRESAS X REG'!E:E,"")</f>
        <v>29</v>
      </c>
      <c r="G27" s="186">
        <f>_xlfn.XLOOKUP($A27,'2. CUOTAS EMPRESAS X REG'!$A:$A,'2. CUOTAS EMPRESAS X REG'!F:F,"")</f>
        <v>0.87878787878787878</v>
      </c>
      <c r="H27" s="186">
        <f>1-Contratos_Reg5[[#This Row],[Empresas con Cuotas Voluntarias - % Ejecución]]</f>
        <v>0.12121212121212122</v>
      </c>
      <c r="I27" s="32">
        <f>_xlfn.XLOOKUP($A27,'2. CUOTAS EMPRESAS X REG'!$A:$A,'2. CUOTAS EMPRESAS X REG'!G:G,"")</f>
        <v>46</v>
      </c>
      <c r="J27" s="32">
        <f>_xlfn.XLOOKUP($A27,'2. CUOTAS EMPRESAS X REG'!$A:$A,'2. CUOTAS EMPRESAS X REG'!H:H,"")</f>
        <v>46</v>
      </c>
      <c r="K27" s="32">
        <f>_xlfn.XLOOKUP($A27,'2. CUOTAS EMPRESAS X REG'!$A:$A,'2. CUOTAS EMPRESAS X REG'!I:I,"")</f>
        <v>1</v>
      </c>
      <c r="L27" s="186">
        <f t="shared" si="0"/>
        <v>0</v>
      </c>
      <c r="M27" s="168">
        <f>_xlfn.XLOOKUP($A27,'3. CONTRATOS APREN X REG'!$A:$A,'3. CONTRATOS APREN X REG'!D:D,"")</f>
        <v>446</v>
      </c>
      <c r="N27" s="168">
        <f>_xlfn.XLOOKUP($A27,'3. CONTRATOS APREN X REG'!$A:$A,'3. CONTRATOS APREN X REG'!E:E,"")</f>
        <v>509</v>
      </c>
      <c r="O27" s="187">
        <f>_xlfn.XLOOKUP($A27,'3. CONTRATOS APREN X REG'!$A:$A,'3. CONTRATOS APREN X REG'!F:F,"")</f>
        <v>1.141255605381166</v>
      </c>
      <c r="P27" s="186">
        <f t="shared" si="1"/>
        <v>-0.14125560538116599</v>
      </c>
      <c r="Q27" s="168">
        <f>_xlfn.XLOOKUP($A27,'3. CONTRATOS APREN X REG'!$A:$A,'3. CONTRATOS APREN X REG'!G:G,"")</f>
        <v>34</v>
      </c>
      <c r="R27" s="168">
        <f>_xlfn.XLOOKUP($A27,'3. CONTRATOS APREN X REG'!$A:$A,'3. CONTRATOS APREN X REG'!H:H,"")</f>
        <v>37</v>
      </c>
      <c r="S27" s="187">
        <f>_xlfn.XLOOKUP($A27,'3. CONTRATOS APREN X REG'!$A:$A,'3. CONTRATOS APREN X REG'!I:I,"")</f>
        <v>1.088235294117647</v>
      </c>
      <c r="T27" s="186">
        <f t="shared" si="2"/>
        <v>-8.8235294117646967E-2</v>
      </c>
      <c r="U27" s="168">
        <f>_xlfn.XLOOKUP($A27,'3. CONTRATOS APREN X REG'!$A:$A,'3. CONTRATOS APREN X REG'!J:J,"")</f>
        <v>480</v>
      </c>
      <c r="V27" s="168">
        <f>_xlfn.XLOOKUP($A27,'3. CONTRATOS APREN X REG'!$A:$A,'3. CONTRATOS APREN X REG'!K:K,"")</f>
        <v>546</v>
      </c>
      <c r="W27" s="187">
        <f>_xlfn.XLOOKUP($A27,'3. CONTRATOS APREN X REG'!$A:$A,'3. CONTRATOS APREN X REG'!L:L,"")</f>
        <v>1.1375</v>
      </c>
      <c r="X27" s="186">
        <f t="shared" si="3"/>
        <v>-0.13749999999999996</v>
      </c>
      <c r="Y27" s="168">
        <f>_xlfn.XLOOKUP($A27,'3. CONTRATOS APREN X REG'!$A:$A,'3. CONTRATOS APREN X REG'!M:M,"")</f>
        <v>102</v>
      </c>
      <c r="Z27" s="168">
        <f>_xlfn.XLOOKUP($A27,'3. CONTRATOS APREN X REG'!$A:$A,'3. CONTRATOS APREN X REG'!N:N,"")</f>
        <v>80</v>
      </c>
      <c r="AA27" s="187">
        <f>_xlfn.XLOOKUP($A27,'3. CONTRATOS APREN X REG'!$A:$A,'3. CONTRATOS APREN X REG'!O:O,"")</f>
        <v>0.78431372549019607</v>
      </c>
      <c r="AB27" s="188">
        <f t="shared" si="4"/>
        <v>0.21568627450980393</v>
      </c>
      <c r="AL27">
        <v>76</v>
      </c>
      <c r="AM27" t="s">
        <v>28</v>
      </c>
      <c r="AN27" t="s">
        <v>241</v>
      </c>
      <c r="AO27" t="s">
        <v>177</v>
      </c>
      <c r="AP27"/>
      <c r="AQ27"/>
      <c r="AR27"/>
      <c r="AS27"/>
      <c r="AT27"/>
      <c r="AU27"/>
    </row>
    <row r="28" spans="1:47" x14ac:dyDescent="0.55000000000000004">
      <c r="A28" s="36">
        <v>85</v>
      </c>
      <c r="B28" s="32" t="s">
        <v>30</v>
      </c>
      <c r="C28" s="32" t="s">
        <v>243</v>
      </c>
      <c r="D28" s="32" t="s">
        <v>179</v>
      </c>
      <c r="E28" s="32">
        <f>_xlfn.XLOOKUP($A28,'2. CUOTAS EMPRESAS X REG'!$A:$A,'2. CUOTAS EMPRESAS X REG'!D:D,"")</f>
        <v>90</v>
      </c>
      <c r="F28" s="32">
        <f>_xlfn.XLOOKUP($A28,'2. CUOTAS EMPRESAS X REG'!$A:$A,'2. CUOTAS EMPRESAS X REG'!E:E,"")</f>
        <v>84</v>
      </c>
      <c r="G28" s="186">
        <f>_xlfn.XLOOKUP($A28,'2. CUOTAS EMPRESAS X REG'!$A:$A,'2. CUOTAS EMPRESAS X REG'!F:F,"")</f>
        <v>0.93333333333333335</v>
      </c>
      <c r="H28" s="186">
        <f>1-Contratos_Reg5[[#This Row],[Empresas con Cuotas Voluntarias - % Ejecución]]</f>
        <v>6.6666666666666652E-2</v>
      </c>
      <c r="I28" s="32">
        <f>_xlfn.XLOOKUP($A28,'2. CUOTAS EMPRESAS X REG'!$A:$A,'2. CUOTAS EMPRESAS X REG'!G:G,"")</f>
        <v>266</v>
      </c>
      <c r="J28" s="32">
        <f>_xlfn.XLOOKUP($A28,'2. CUOTAS EMPRESAS X REG'!$A:$A,'2. CUOTAS EMPRESAS X REG'!H:H,"")</f>
        <v>265</v>
      </c>
      <c r="K28" s="32">
        <f>_xlfn.XLOOKUP($A28,'2. CUOTAS EMPRESAS X REG'!$A:$A,'2. CUOTAS EMPRESAS X REG'!I:I,"")</f>
        <v>0.99624060150375937</v>
      </c>
      <c r="L28" s="186">
        <f t="shared" si="0"/>
        <v>3.7593984962406291E-3</v>
      </c>
      <c r="M28" s="168">
        <f>_xlfn.XLOOKUP($A28,'3. CONTRATOS APREN X REG'!$A:$A,'3. CONTRATOS APREN X REG'!D:D,"")</f>
        <v>1794</v>
      </c>
      <c r="N28" s="168">
        <f>_xlfn.XLOOKUP($A28,'3. CONTRATOS APREN X REG'!$A:$A,'3. CONTRATOS APREN X REG'!E:E,"")</f>
        <v>1766</v>
      </c>
      <c r="O28" s="187">
        <f>_xlfn.XLOOKUP($A28,'3. CONTRATOS APREN X REG'!$A:$A,'3. CONTRATOS APREN X REG'!F:F,"")</f>
        <v>0.98439241917502784</v>
      </c>
      <c r="P28" s="186">
        <f t="shared" si="1"/>
        <v>1.5607580824972156E-2</v>
      </c>
      <c r="Q28" s="168">
        <f>_xlfn.XLOOKUP($A28,'3. CONTRATOS APREN X REG'!$A:$A,'3. CONTRATOS APREN X REG'!G:G,"")</f>
        <v>86</v>
      </c>
      <c r="R28" s="168">
        <f>_xlfn.XLOOKUP($A28,'3. CONTRATOS APREN X REG'!$A:$A,'3. CONTRATOS APREN X REG'!H:H,"")</f>
        <v>127</v>
      </c>
      <c r="S28" s="187">
        <f>_xlfn.XLOOKUP($A28,'3. CONTRATOS APREN X REG'!$A:$A,'3. CONTRATOS APREN X REG'!I:I,"")</f>
        <v>1.4767441860465116</v>
      </c>
      <c r="T28" s="186">
        <f t="shared" si="2"/>
        <v>-0.47674418604651159</v>
      </c>
      <c r="U28" s="168">
        <f>_xlfn.XLOOKUP($A28,'3. CONTRATOS APREN X REG'!$A:$A,'3. CONTRATOS APREN X REG'!J:J,"")</f>
        <v>1880</v>
      </c>
      <c r="V28" s="168">
        <f>_xlfn.XLOOKUP($A28,'3. CONTRATOS APREN X REG'!$A:$A,'3. CONTRATOS APREN X REG'!K:K,"")</f>
        <v>1893</v>
      </c>
      <c r="W28" s="187">
        <f>_xlfn.XLOOKUP($A28,'3. CONTRATOS APREN X REG'!$A:$A,'3. CONTRATOS APREN X REG'!L:L,"")</f>
        <v>1.0069148936170214</v>
      </c>
      <c r="X28" s="186">
        <f t="shared" si="3"/>
        <v>-6.914893617021356E-3</v>
      </c>
      <c r="Y28" s="168">
        <f>_xlfn.XLOOKUP($A28,'3. CONTRATOS APREN X REG'!$A:$A,'3. CONTRATOS APREN X REG'!M:M,"")</f>
        <v>315</v>
      </c>
      <c r="Z28" s="168">
        <f>_xlfn.XLOOKUP($A28,'3. CONTRATOS APREN X REG'!$A:$A,'3. CONTRATOS APREN X REG'!N:N,"")</f>
        <v>183</v>
      </c>
      <c r="AA28" s="187">
        <f>_xlfn.XLOOKUP($A28,'3. CONTRATOS APREN X REG'!$A:$A,'3. CONTRATOS APREN X REG'!O:O,"")</f>
        <v>0.580952380952381</v>
      </c>
      <c r="AB28" s="188">
        <f t="shared" si="4"/>
        <v>0.419047619047619</v>
      </c>
      <c r="AL28">
        <v>81</v>
      </c>
      <c r="AM28" t="s">
        <v>29</v>
      </c>
      <c r="AN28" t="s">
        <v>242</v>
      </c>
      <c r="AO28" t="s">
        <v>179</v>
      </c>
      <c r="AP28"/>
      <c r="AQ28"/>
      <c r="AR28"/>
      <c r="AS28"/>
      <c r="AT28"/>
      <c r="AU28"/>
    </row>
    <row r="29" spans="1:47" x14ac:dyDescent="0.55000000000000004">
      <c r="A29" s="36">
        <v>86</v>
      </c>
      <c r="B29" s="32" t="s">
        <v>31</v>
      </c>
      <c r="C29" s="32" t="s">
        <v>220</v>
      </c>
      <c r="D29" s="32" t="s">
        <v>179</v>
      </c>
      <c r="E29" s="32">
        <f>_xlfn.XLOOKUP($A29,'2. CUOTAS EMPRESAS X REG'!$A:$A,'2. CUOTAS EMPRESAS X REG'!D:D,"")</f>
        <v>35</v>
      </c>
      <c r="F29" s="32">
        <f>_xlfn.XLOOKUP($A29,'2. CUOTAS EMPRESAS X REG'!$A:$A,'2. CUOTAS EMPRESAS X REG'!E:E,"")</f>
        <v>34</v>
      </c>
      <c r="G29" s="186">
        <f>_xlfn.XLOOKUP($A29,'2. CUOTAS EMPRESAS X REG'!$A:$A,'2. CUOTAS EMPRESAS X REG'!F:F,"")</f>
        <v>0.97142857142857142</v>
      </c>
      <c r="H29" s="186">
        <f>1-Contratos_Reg5[[#This Row],[Empresas con Cuotas Voluntarias - % Ejecución]]</f>
        <v>2.8571428571428581E-2</v>
      </c>
      <c r="I29" s="32">
        <f>_xlfn.XLOOKUP($A29,'2. CUOTAS EMPRESAS X REG'!$A:$A,'2. CUOTAS EMPRESAS X REG'!G:G,"")</f>
        <v>65</v>
      </c>
      <c r="J29" s="32">
        <f>_xlfn.XLOOKUP($A29,'2. CUOTAS EMPRESAS X REG'!$A:$A,'2. CUOTAS EMPRESAS X REG'!H:H,"")</f>
        <v>66</v>
      </c>
      <c r="K29" s="32">
        <f>_xlfn.XLOOKUP($A29,'2. CUOTAS EMPRESAS X REG'!$A:$A,'2. CUOTAS EMPRESAS X REG'!I:I,"")</f>
        <v>1.0153846153846153</v>
      </c>
      <c r="L29" s="186">
        <f t="shared" si="0"/>
        <v>-1.538461538461533E-2</v>
      </c>
      <c r="M29" s="168">
        <f>_xlfn.XLOOKUP($A29,'3. CONTRATOS APREN X REG'!$A:$A,'3. CONTRATOS APREN X REG'!D:D,"")</f>
        <v>482</v>
      </c>
      <c r="N29" s="168">
        <f>_xlfn.XLOOKUP($A29,'3. CONTRATOS APREN X REG'!$A:$A,'3. CONTRATOS APREN X REG'!E:E,"")</f>
        <v>760</v>
      </c>
      <c r="O29" s="187">
        <f>_xlfn.XLOOKUP($A29,'3. CONTRATOS APREN X REG'!$A:$A,'3. CONTRATOS APREN X REG'!F:F,"")</f>
        <v>1.5767634854771784</v>
      </c>
      <c r="P29" s="186">
        <f t="shared" si="1"/>
        <v>-0.57676348547717837</v>
      </c>
      <c r="Q29" s="168">
        <f>_xlfn.XLOOKUP($A29,'3. CONTRATOS APREN X REG'!$A:$A,'3. CONTRATOS APREN X REG'!G:G,"")</f>
        <v>8</v>
      </c>
      <c r="R29" s="168">
        <f>_xlfn.XLOOKUP($A29,'3. CONTRATOS APREN X REG'!$A:$A,'3. CONTRATOS APREN X REG'!H:H,"")</f>
        <v>11</v>
      </c>
      <c r="S29" s="187">
        <f>_xlfn.XLOOKUP($A29,'3. CONTRATOS APREN X REG'!$A:$A,'3. CONTRATOS APREN X REG'!I:I,"")</f>
        <v>1.375</v>
      </c>
      <c r="T29" s="186">
        <f t="shared" si="2"/>
        <v>-0.375</v>
      </c>
      <c r="U29" s="168">
        <f>_xlfn.XLOOKUP($A29,'3. CONTRATOS APREN X REG'!$A:$A,'3. CONTRATOS APREN X REG'!J:J,"")</f>
        <v>490</v>
      </c>
      <c r="V29" s="168">
        <f>_xlfn.XLOOKUP($A29,'3. CONTRATOS APREN X REG'!$A:$A,'3. CONTRATOS APREN X REG'!K:K,"")</f>
        <v>771</v>
      </c>
      <c r="W29" s="187">
        <f>_xlfn.XLOOKUP($A29,'3. CONTRATOS APREN X REG'!$A:$A,'3. CONTRATOS APREN X REG'!L:L,"")</f>
        <v>1.573469387755102</v>
      </c>
      <c r="X29" s="186">
        <f t="shared" si="3"/>
        <v>-0.57346938775510203</v>
      </c>
      <c r="Y29" s="168">
        <f>_xlfn.XLOOKUP($A29,'3. CONTRATOS APREN X REG'!$A:$A,'3. CONTRATOS APREN X REG'!M:M,"")</f>
        <v>88</v>
      </c>
      <c r="Z29" s="168">
        <f>_xlfn.XLOOKUP($A29,'3. CONTRATOS APREN X REG'!$A:$A,'3. CONTRATOS APREN X REG'!N:N,"")</f>
        <v>117</v>
      </c>
      <c r="AA29" s="187">
        <f>_xlfn.XLOOKUP($A29,'3. CONTRATOS APREN X REG'!$A:$A,'3. CONTRATOS APREN X REG'!O:O,"")</f>
        <v>1.3295454545454546</v>
      </c>
      <c r="AB29" s="188">
        <f t="shared" si="4"/>
        <v>-0.32954545454545459</v>
      </c>
      <c r="AL29">
        <v>85</v>
      </c>
      <c r="AM29" t="s">
        <v>30</v>
      </c>
      <c r="AN29" t="s">
        <v>243</v>
      </c>
      <c r="AO29" t="s">
        <v>179</v>
      </c>
      <c r="AP29"/>
      <c r="AQ29"/>
      <c r="AR29"/>
      <c r="AS29"/>
      <c r="AT29"/>
      <c r="AU29"/>
    </row>
    <row r="30" spans="1:47" x14ac:dyDescent="0.55000000000000004">
      <c r="A30" s="36">
        <v>88</v>
      </c>
      <c r="B30" s="32" t="s">
        <v>32</v>
      </c>
      <c r="C30" s="32" t="s">
        <v>248</v>
      </c>
      <c r="D30" s="32" t="s">
        <v>179</v>
      </c>
      <c r="E30" s="32">
        <f>_xlfn.XLOOKUP($A30,'2. CUOTAS EMPRESAS X REG'!$A:$A,'2. CUOTAS EMPRESAS X REG'!D:D,"")</f>
        <v>10</v>
      </c>
      <c r="F30" s="32">
        <f>_xlfn.XLOOKUP($A30,'2. CUOTAS EMPRESAS X REG'!$A:$A,'2. CUOTAS EMPRESAS X REG'!E:E,"")</f>
        <v>7</v>
      </c>
      <c r="G30" s="186">
        <f>_xlfn.XLOOKUP($A30,'2. CUOTAS EMPRESAS X REG'!$A:$A,'2. CUOTAS EMPRESAS X REG'!F:F,"")</f>
        <v>0.7</v>
      </c>
      <c r="H30" s="186">
        <f>1-Contratos_Reg5[[#This Row],[Empresas con Cuotas Voluntarias - % Ejecución]]</f>
        <v>0.30000000000000004</v>
      </c>
      <c r="I30" s="32">
        <f>_xlfn.XLOOKUP($A30,'2. CUOTAS EMPRESAS X REG'!$A:$A,'2. CUOTAS EMPRESAS X REG'!G:G,"")</f>
        <v>126</v>
      </c>
      <c r="J30" s="32">
        <f>_xlfn.XLOOKUP($A30,'2. CUOTAS EMPRESAS X REG'!$A:$A,'2. CUOTAS EMPRESAS X REG'!H:H,"")</f>
        <v>123</v>
      </c>
      <c r="K30" s="32">
        <f>_xlfn.XLOOKUP($A30,'2. CUOTAS EMPRESAS X REG'!$A:$A,'2. CUOTAS EMPRESAS X REG'!I:I,"")</f>
        <v>0.97619047619047616</v>
      </c>
      <c r="L30" s="186">
        <f t="shared" si="0"/>
        <v>2.3809523809523836E-2</v>
      </c>
      <c r="M30" s="168">
        <f>_xlfn.XLOOKUP($A30,'3. CONTRATOS APREN X REG'!$A:$A,'3. CONTRATOS APREN X REG'!D:D,"")</f>
        <v>492</v>
      </c>
      <c r="N30" s="168">
        <f>_xlfn.XLOOKUP($A30,'3. CONTRATOS APREN X REG'!$A:$A,'3. CONTRATOS APREN X REG'!E:E,"")</f>
        <v>489</v>
      </c>
      <c r="O30" s="187">
        <f>_xlfn.XLOOKUP($A30,'3. CONTRATOS APREN X REG'!$A:$A,'3. CONTRATOS APREN X REG'!F:F,"")</f>
        <v>0.99390243902439024</v>
      </c>
      <c r="P30" s="186">
        <f t="shared" si="1"/>
        <v>6.0975609756097615E-3</v>
      </c>
      <c r="Q30" s="168">
        <f>_xlfn.XLOOKUP($A30,'3. CONTRATOS APREN X REG'!$A:$A,'3. CONTRATOS APREN X REG'!G:G,"")</f>
        <v>48</v>
      </c>
      <c r="R30" s="168">
        <f>_xlfn.XLOOKUP($A30,'3. CONTRATOS APREN X REG'!$A:$A,'3. CONTRATOS APREN X REG'!H:H,"")</f>
        <v>30</v>
      </c>
      <c r="S30" s="187">
        <f>_xlfn.XLOOKUP($A30,'3. CONTRATOS APREN X REG'!$A:$A,'3. CONTRATOS APREN X REG'!I:I,"")</f>
        <v>0.625</v>
      </c>
      <c r="T30" s="186">
        <f t="shared" si="2"/>
        <v>0.375</v>
      </c>
      <c r="U30" s="168">
        <f>_xlfn.XLOOKUP($A30,'3. CONTRATOS APREN X REG'!$A:$A,'3. CONTRATOS APREN X REG'!J:J,"")</f>
        <v>540</v>
      </c>
      <c r="V30" s="168">
        <f>_xlfn.XLOOKUP($A30,'3. CONTRATOS APREN X REG'!$A:$A,'3. CONTRATOS APREN X REG'!K:K,"")</f>
        <v>519</v>
      </c>
      <c r="W30" s="187">
        <f>_xlfn.XLOOKUP($A30,'3. CONTRATOS APREN X REG'!$A:$A,'3. CONTRATOS APREN X REG'!L:L,"")</f>
        <v>0.96111111111111114</v>
      </c>
      <c r="X30" s="186">
        <f t="shared" si="3"/>
        <v>3.8888888888888862E-2</v>
      </c>
      <c r="Y30" s="168">
        <f>_xlfn.XLOOKUP($A30,'3. CONTRATOS APREN X REG'!$A:$A,'3. CONTRATOS APREN X REG'!M:M,"")</f>
        <v>20</v>
      </c>
      <c r="Z30" s="168">
        <f>_xlfn.XLOOKUP($A30,'3. CONTRATOS APREN X REG'!$A:$A,'3. CONTRATOS APREN X REG'!N:N,"")</f>
        <v>12</v>
      </c>
      <c r="AA30" s="187">
        <f>_xlfn.XLOOKUP($A30,'3. CONTRATOS APREN X REG'!$A:$A,'3. CONTRATOS APREN X REG'!O:O,"")</f>
        <v>0.6</v>
      </c>
      <c r="AB30" s="188">
        <f t="shared" si="4"/>
        <v>0.4</v>
      </c>
      <c r="AL30">
        <v>86</v>
      </c>
      <c r="AM30" t="s">
        <v>31</v>
      </c>
      <c r="AN30" t="s">
        <v>220</v>
      </c>
      <c r="AO30" t="s">
        <v>179</v>
      </c>
      <c r="AP30"/>
      <c r="AQ30"/>
      <c r="AR30"/>
      <c r="AS30"/>
      <c r="AT30"/>
      <c r="AU30"/>
    </row>
    <row r="31" spans="1:47" x14ac:dyDescent="0.55000000000000004">
      <c r="A31" s="36">
        <v>91</v>
      </c>
      <c r="B31" s="32" t="s">
        <v>33</v>
      </c>
      <c r="C31" s="32" t="s">
        <v>244</v>
      </c>
      <c r="D31" s="32" t="s">
        <v>179</v>
      </c>
      <c r="E31" s="32">
        <f>_xlfn.XLOOKUP($A31,'2. CUOTAS EMPRESAS X REG'!$A:$A,'2. CUOTAS EMPRESAS X REG'!D:D,"")</f>
        <v>19</v>
      </c>
      <c r="F31" s="32">
        <f>_xlfn.XLOOKUP($A31,'2. CUOTAS EMPRESAS X REG'!$A:$A,'2. CUOTAS EMPRESAS X REG'!E:E,"")</f>
        <v>14</v>
      </c>
      <c r="G31" s="186">
        <f>_xlfn.XLOOKUP($A31,'2. CUOTAS EMPRESAS X REG'!$A:$A,'2. CUOTAS EMPRESAS X REG'!F:F,"")</f>
        <v>0.73684210526315785</v>
      </c>
      <c r="H31" s="186">
        <f>1-Contratos_Reg5[[#This Row],[Empresas con Cuotas Voluntarias - % Ejecución]]</f>
        <v>0.26315789473684215</v>
      </c>
      <c r="I31" s="32">
        <f>_xlfn.XLOOKUP($A31,'2. CUOTAS EMPRESAS X REG'!$A:$A,'2. CUOTAS EMPRESAS X REG'!G:G,"")</f>
        <v>25</v>
      </c>
      <c r="J31" s="32">
        <f>_xlfn.XLOOKUP($A31,'2. CUOTAS EMPRESAS X REG'!$A:$A,'2. CUOTAS EMPRESAS X REG'!H:H,"")</f>
        <v>21</v>
      </c>
      <c r="K31" s="32">
        <f>_xlfn.XLOOKUP($A31,'2. CUOTAS EMPRESAS X REG'!$A:$A,'2. CUOTAS EMPRESAS X REG'!I:I,"")</f>
        <v>0.84</v>
      </c>
      <c r="L31" s="186">
        <f t="shared" si="0"/>
        <v>0.16000000000000003</v>
      </c>
      <c r="M31" s="168">
        <f>_xlfn.XLOOKUP($A31,'3. CONTRATOS APREN X REG'!$A:$A,'3. CONTRATOS APREN X REG'!D:D,"")</f>
        <v>189</v>
      </c>
      <c r="N31" s="168">
        <f>_xlfn.XLOOKUP($A31,'3. CONTRATOS APREN X REG'!$A:$A,'3. CONTRATOS APREN X REG'!E:E,"")</f>
        <v>228</v>
      </c>
      <c r="O31" s="187">
        <f>_xlfn.XLOOKUP($A31,'3. CONTRATOS APREN X REG'!$A:$A,'3. CONTRATOS APREN X REG'!F:F,"")</f>
        <v>1.2063492063492063</v>
      </c>
      <c r="P31" s="186">
        <f t="shared" si="1"/>
        <v>-0.20634920634920628</v>
      </c>
      <c r="Q31" s="168">
        <f>_xlfn.XLOOKUP($A31,'3. CONTRATOS APREN X REG'!$A:$A,'3. CONTRATOS APREN X REG'!G:G,"")</f>
        <v>71</v>
      </c>
      <c r="R31" s="168">
        <f>_xlfn.XLOOKUP($A31,'3. CONTRATOS APREN X REG'!$A:$A,'3. CONTRATOS APREN X REG'!H:H,"")</f>
        <v>78</v>
      </c>
      <c r="S31" s="187">
        <f>_xlfn.XLOOKUP($A31,'3. CONTRATOS APREN X REG'!$A:$A,'3. CONTRATOS APREN X REG'!I:I,"")</f>
        <v>1.0985915492957747</v>
      </c>
      <c r="T31" s="186">
        <f t="shared" si="2"/>
        <v>-9.8591549295774739E-2</v>
      </c>
      <c r="U31" s="168">
        <f>_xlfn.XLOOKUP($A31,'3. CONTRATOS APREN X REG'!$A:$A,'3. CONTRATOS APREN X REG'!J:J,"")</f>
        <v>260</v>
      </c>
      <c r="V31" s="168">
        <f>_xlfn.XLOOKUP($A31,'3. CONTRATOS APREN X REG'!$A:$A,'3. CONTRATOS APREN X REG'!K:K,"")</f>
        <v>306</v>
      </c>
      <c r="W31" s="187">
        <f>_xlfn.XLOOKUP($A31,'3. CONTRATOS APREN X REG'!$A:$A,'3. CONTRATOS APREN X REG'!L:L,"")</f>
        <v>1.176923076923077</v>
      </c>
      <c r="X31" s="186">
        <f t="shared" si="3"/>
        <v>-0.17692307692307696</v>
      </c>
      <c r="Y31" s="168">
        <f>_xlfn.XLOOKUP($A31,'3. CONTRATOS APREN X REG'!$A:$A,'3. CONTRATOS APREN X REG'!M:M,"")</f>
        <v>72</v>
      </c>
      <c r="Z31" s="168">
        <f>_xlfn.XLOOKUP($A31,'3. CONTRATOS APREN X REG'!$A:$A,'3. CONTRATOS APREN X REG'!N:N,"")</f>
        <v>64</v>
      </c>
      <c r="AA31" s="187">
        <f>_xlfn.XLOOKUP($A31,'3. CONTRATOS APREN X REG'!$A:$A,'3. CONTRATOS APREN X REG'!O:O,"")</f>
        <v>0.88888888888888884</v>
      </c>
      <c r="AB31" s="188">
        <f t="shared" si="4"/>
        <v>0.11111111111111116</v>
      </c>
      <c r="AL31">
        <v>88</v>
      </c>
      <c r="AM31" t="s">
        <v>32</v>
      </c>
      <c r="AN31" t="s">
        <v>248</v>
      </c>
      <c r="AO31" t="s">
        <v>179</v>
      </c>
      <c r="AP31"/>
      <c r="AQ31"/>
      <c r="AR31"/>
      <c r="AS31"/>
      <c r="AT31"/>
      <c r="AU31"/>
    </row>
    <row r="32" spans="1:47" x14ac:dyDescent="0.55000000000000004">
      <c r="A32" s="36">
        <v>94</v>
      </c>
      <c r="B32" s="32" t="s">
        <v>34</v>
      </c>
      <c r="C32" s="32" t="s">
        <v>245</v>
      </c>
      <c r="D32" s="32" t="s">
        <v>179</v>
      </c>
      <c r="E32" s="32">
        <f>_xlfn.XLOOKUP($A32,'2. CUOTAS EMPRESAS X REG'!$A:$A,'2. CUOTAS EMPRESAS X REG'!D:D,"")</f>
        <v>10</v>
      </c>
      <c r="F32" s="32">
        <f>_xlfn.XLOOKUP($A32,'2. CUOTAS EMPRESAS X REG'!$A:$A,'2. CUOTAS EMPRESAS X REG'!E:E,"")</f>
        <v>7</v>
      </c>
      <c r="G32" s="186">
        <f>_xlfn.XLOOKUP($A32,'2. CUOTAS EMPRESAS X REG'!$A:$A,'2. CUOTAS EMPRESAS X REG'!F:F,"")</f>
        <v>0.7</v>
      </c>
      <c r="H32" s="186">
        <f>1-Contratos_Reg5[[#This Row],[Empresas con Cuotas Voluntarias - % Ejecución]]</f>
        <v>0.30000000000000004</v>
      </c>
      <c r="I32" s="32">
        <f>_xlfn.XLOOKUP($A32,'2. CUOTAS EMPRESAS X REG'!$A:$A,'2. CUOTAS EMPRESAS X REG'!G:G,"")</f>
        <v>11</v>
      </c>
      <c r="J32" s="32">
        <f>_xlfn.XLOOKUP($A32,'2. CUOTAS EMPRESAS X REG'!$A:$A,'2. CUOTAS EMPRESAS X REG'!H:H,"")</f>
        <v>10</v>
      </c>
      <c r="K32" s="32">
        <f>_xlfn.XLOOKUP($A32,'2. CUOTAS EMPRESAS X REG'!$A:$A,'2. CUOTAS EMPRESAS X REG'!I:I,"")</f>
        <v>0.90909090909090906</v>
      </c>
      <c r="L32" s="186">
        <f t="shared" si="0"/>
        <v>9.0909090909090939E-2</v>
      </c>
      <c r="M32" s="168">
        <f>_xlfn.XLOOKUP($A32,'3. CONTRATOS APREN X REG'!$A:$A,'3. CONTRATOS APREN X REG'!D:D,"")</f>
        <v>90</v>
      </c>
      <c r="N32" s="168">
        <f>_xlfn.XLOOKUP($A32,'3. CONTRATOS APREN X REG'!$A:$A,'3. CONTRATOS APREN X REG'!E:E,"")</f>
        <v>97</v>
      </c>
      <c r="O32" s="187">
        <f>_xlfn.XLOOKUP($A32,'3. CONTRATOS APREN X REG'!$A:$A,'3. CONTRATOS APREN X REG'!F:F,"")</f>
        <v>1.0777777777777777</v>
      </c>
      <c r="P32" s="186">
        <f t="shared" si="1"/>
        <v>-7.7777777777777724E-2</v>
      </c>
      <c r="Q32" s="168">
        <f>_xlfn.XLOOKUP($A32,'3. CONTRATOS APREN X REG'!$A:$A,'3. CONTRATOS APREN X REG'!G:G,"")</f>
        <v>12</v>
      </c>
      <c r="R32" s="168">
        <f>_xlfn.XLOOKUP($A32,'3. CONTRATOS APREN X REG'!$A:$A,'3. CONTRATOS APREN X REG'!H:H,"")</f>
        <v>8</v>
      </c>
      <c r="S32" s="187">
        <f>_xlfn.XLOOKUP($A32,'3. CONTRATOS APREN X REG'!$A:$A,'3. CONTRATOS APREN X REG'!I:I,"")</f>
        <v>0.66666666666666663</v>
      </c>
      <c r="T32" s="186">
        <f t="shared" si="2"/>
        <v>0.33333333333333337</v>
      </c>
      <c r="U32" s="168">
        <f>_xlfn.XLOOKUP($A32,'3. CONTRATOS APREN X REG'!$A:$A,'3. CONTRATOS APREN X REG'!J:J,"")</f>
        <v>102</v>
      </c>
      <c r="V32" s="168">
        <f>_xlfn.XLOOKUP($A32,'3. CONTRATOS APREN X REG'!$A:$A,'3. CONTRATOS APREN X REG'!K:K,"")</f>
        <v>105</v>
      </c>
      <c r="W32" s="187">
        <f>_xlfn.XLOOKUP($A32,'3. CONTRATOS APREN X REG'!$A:$A,'3. CONTRATOS APREN X REG'!L:L,"")</f>
        <v>1.0294117647058822</v>
      </c>
      <c r="X32" s="186">
        <f t="shared" si="3"/>
        <v>-2.9411764705882248E-2</v>
      </c>
      <c r="Y32" s="168">
        <f>_xlfn.XLOOKUP($A32,'3. CONTRATOS APREN X REG'!$A:$A,'3. CONTRATOS APREN X REG'!M:M,"")</f>
        <v>36</v>
      </c>
      <c r="Z32" s="168">
        <f>_xlfn.XLOOKUP($A32,'3. CONTRATOS APREN X REG'!$A:$A,'3. CONTRATOS APREN X REG'!N:N,"")</f>
        <v>37</v>
      </c>
      <c r="AA32" s="187">
        <f>_xlfn.XLOOKUP($A32,'3. CONTRATOS APREN X REG'!$A:$A,'3. CONTRATOS APREN X REG'!O:O,"")</f>
        <v>1.0277777777777777</v>
      </c>
      <c r="AB32" s="188">
        <f t="shared" si="4"/>
        <v>-2.7777777777777679E-2</v>
      </c>
      <c r="AL32">
        <v>91</v>
      </c>
      <c r="AM32" t="s">
        <v>33</v>
      </c>
      <c r="AN32" t="s">
        <v>244</v>
      </c>
      <c r="AO32" t="s">
        <v>179</v>
      </c>
      <c r="AP32"/>
      <c r="AQ32"/>
      <c r="AR32"/>
      <c r="AS32"/>
      <c r="AT32"/>
      <c r="AU32"/>
    </row>
    <row r="33" spans="1:47" x14ac:dyDescent="0.55000000000000004">
      <c r="A33" s="36">
        <v>95</v>
      </c>
      <c r="B33" s="32" t="s">
        <v>35</v>
      </c>
      <c r="C33" s="32" t="s">
        <v>221</v>
      </c>
      <c r="D33" s="32" t="s">
        <v>179</v>
      </c>
      <c r="E33" s="32">
        <f>_xlfn.XLOOKUP($A33,'2. CUOTAS EMPRESAS X REG'!$A:$A,'2. CUOTAS EMPRESAS X REG'!D:D,"")</f>
        <v>20</v>
      </c>
      <c r="F33" s="32">
        <f>_xlfn.XLOOKUP($A33,'2. CUOTAS EMPRESAS X REG'!$A:$A,'2. CUOTAS EMPRESAS X REG'!E:E,"")</f>
        <v>23</v>
      </c>
      <c r="G33" s="186">
        <f>_xlfn.XLOOKUP($A33,'2. CUOTAS EMPRESAS X REG'!$A:$A,'2. CUOTAS EMPRESAS X REG'!F:F,"")</f>
        <v>1.1499999999999999</v>
      </c>
      <c r="H33" s="186">
        <f>1-Contratos_Reg5[[#This Row],[Empresas con Cuotas Voluntarias - % Ejecución]]</f>
        <v>-0.14999999999999991</v>
      </c>
      <c r="I33" s="32">
        <f>_xlfn.XLOOKUP($A33,'2. CUOTAS EMPRESAS X REG'!$A:$A,'2. CUOTAS EMPRESAS X REG'!G:G,"")</f>
        <v>21</v>
      </c>
      <c r="J33" s="32">
        <f>_xlfn.XLOOKUP($A33,'2. CUOTAS EMPRESAS X REG'!$A:$A,'2. CUOTAS EMPRESAS X REG'!H:H,"")</f>
        <v>21</v>
      </c>
      <c r="K33" s="32">
        <f>_xlfn.XLOOKUP($A33,'2. CUOTAS EMPRESAS X REG'!$A:$A,'2. CUOTAS EMPRESAS X REG'!I:I,"")</f>
        <v>1</v>
      </c>
      <c r="L33" s="186">
        <f t="shared" si="0"/>
        <v>0</v>
      </c>
      <c r="M33" s="168">
        <f>_xlfn.XLOOKUP($A33,'3. CONTRATOS APREN X REG'!$A:$A,'3. CONTRATOS APREN X REG'!D:D,"")</f>
        <v>313</v>
      </c>
      <c r="N33" s="168">
        <f>_xlfn.XLOOKUP($A33,'3. CONTRATOS APREN X REG'!$A:$A,'3. CONTRATOS APREN X REG'!E:E,"")</f>
        <v>436</v>
      </c>
      <c r="O33" s="187">
        <f>_xlfn.XLOOKUP($A33,'3. CONTRATOS APREN X REG'!$A:$A,'3. CONTRATOS APREN X REG'!F:F,"")</f>
        <v>1.3929712460063899</v>
      </c>
      <c r="P33" s="186">
        <f t="shared" si="1"/>
        <v>-0.39297124600638988</v>
      </c>
      <c r="Q33" s="168">
        <f>_xlfn.XLOOKUP($A33,'3. CONTRATOS APREN X REG'!$A:$A,'3. CONTRATOS APREN X REG'!G:G,"")</f>
        <v>1</v>
      </c>
      <c r="R33" s="168">
        <f>_xlfn.XLOOKUP($A33,'3. CONTRATOS APREN X REG'!$A:$A,'3. CONTRATOS APREN X REG'!H:H,"")</f>
        <v>2</v>
      </c>
      <c r="S33" s="187">
        <f>_xlfn.XLOOKUP($A33,'3. CONTRATOS APREN X REG'!$A:$A,'3. CONTRATOS APREN X REG'!I:I,"")</f>
        <v>2</v>
      </c>
      <c r="T33" s="186">
        <f t="shared" si="2"/>
        <v>-1</v>
      </c>
      <c r="U33" s="168">
        <f>_xlfn.XLOOKUP($A33,'3. CONTRATOS APREN X REG'!$A:$A,'3. CONTRATOS APREN X REG'!J:J,"")</f>
        <v>314</v>
      </c>
      <c r="V33" s="168">
        <f>_xlfn.XLOOKUP($A33,'3. CONTRATOS APREN X REG'!$A:$A,'3. CONTRATOS APREN X REG'!K:K,"")</f>
        <v>438</v>
      </c>
      <c r="W33" s="187">
        <f>_xlfn.XLOOKUP($A33,'3. CONTRATOS APREN X REG'!$A:$A,'3. CONTRATOS APREN X REG'!L:L,"")</f>
        <v>1.394904458598726</v>
      </c>
      <c r="X33" s="186">
        <f t="shared" si="3"/>
        <v>-0.39490445859872603</v>
      </c>
      <c r="Y33" s="168">
        <f>_xlfn.XLOOKUP($A33,'3. CONTRATOS APREN X REG'!$A:$A,'3. CONTRATOS APREN X REG'!M:M,"")</f>
        <v>97</v>
      </c>
      <c r="Z33" s="168">
        <f>_xlfn.XLOOKUP($A33,'3. CONTRATOS APREN X REG'!$A:$A,'3. CONTRATOS APREN X REG'!N:N,"")</f>
        <v>92</v>
      </c>
      <c r="AA33" s="187">
        <f>_xlfn.XLOOKUP($A33,'3. CONTRATOS APREN X REG'!$A:$A,'3. CONTRATOS APREN X REG'!O:O,"")</f>
        <v>0.94845360824742264</v>
      </c>
      <c r="AB33" s="188">
        <f t="shared" si="4"/>
        <v>5.1546391752577359E-2</v>
      </c>
      <c r="AL33">
        <v>94</v>
      </c>
      <c r="AM33" t="s">
        <v>34</v>
      </c>
      <c r="AN33" t="s">
        <v>245</v>
      </c>
      <c r="AO33" t="s">
        <v>179</v>
      </c>
      <c r="AP33"/>
      <c r="AQ33"/>
      <c r="AR33"/>
      <c r="AS33"/>
      <c r="AT33"/>
      <c r="AU33"/>
    </row>
    <row r="34" spans="1:47" x14ac:dyDescent="0.55000000000000004">
      <c r="A34" s="36">
        <v>97</v>
      </c>
      <c r="B34" s="32" t="s">
        <v>36</v>
      </c>
      <c r="C34" s="32" t="s">
        <v>246</v>
      </c>
      <c r="D34" s="32" t="s">
        <v>179</v>
      </c>
      <c r="E34" s="32">
        <f>_xlfn.XLOOKUP($A34,'2. CUOTAS EMPRESAS X REG'!$A:$A,'2. CUOTAS EMPRESAS X REG'!D:D,"")</f>
        <v>4</v>
      </c>
      <c r="F34" s="32">
        <f>_xlfn.XLOOKUP($A34,'2. CUOTAS EMPRESAS X REG'!$A:$A,'2. CUOTAS EMPRESAS X REG'!E:E,"")</f>
        <v>3</v>
      </c>
      <c r="G34" s="186">
        <f>_xlfn.XLOOKUP($A34,'2. CUOTAS EMPRESAS X REG'!$A:$A,'2. CUOTAS EMPRESAS X REG'!F:F,"")</f>
        <v>0.75</v>
      </c>
      <c r="H34" s="186">
        <f>1-Contratos_Reg5[[#This Row],[Empresas con Cuotas Voluntarias - % Ejecución]]</f>
        <v>0.25</v>
      </c>
      <c r="I34" s="32">
        <f>_xlfn.XLOOKUP($A34,'2. CUOTAS EMPRESAS X REG'!$A:$A,'2. CUOTAS EMPRESAS X REG'!G:G,"")</f>
        <v>3</v>
      </c>
      <c r="J34" s="32">
        <f>_xlfn.XLOOKUP($A34,'2. CUOTAS EMPRESAS X REG'!$A:$A,'2. CUOTAS EMPRESAS X REG'!H:H,"")</f>
        <v>2</v>
      </c>
      <c r="K34" s="32">
        <f>_xlfn.XLOOKUP($A34,'2. CUOTAS EMPRESAS X REG'!$A:$A,'2. CUOTAS EMPRESAS X REG'!I:I,"")</f>
        <v>0.66666666666666663</v>
      </c>
      <c r="L34" s="186">
        <f t="shared" si="0"/>
        <v>0.33333333333333337</v>
      </c>
      <c r="M34" s="168">
        <f>_xlfn.XLOOKUP($A34,'3. CONTRATOS APREN X REG'!$A:$A,'3. CONTRATOS APREN X REG'!D:D,"")</f>
        <v>90</v>
      </c>
      <c r="N34" s="168">
        <f>_xlfn.XLOOKUP($A34,'3. CONTRATOS APREN X REG'!$A:$A,'3. CONTRATOS APREN X REG'!E:E,"")</f>
        <v>63</v>
      </c>
      <c r="O34" s="187">
        <f>_xlfn.XLOOKUP($A34,'3. CONTRATOS APREN X REG'!$A:$A,'3. CONTRATOS APREN X REG'!F:F,"")</f>
        <v>0.7</v>
      </c>
      <c r="P34" s="186">
        <f t="shared" si="1"/>
        <v>0.30000000000000004</v>
      </c>
      <c r="Q34" s="168">
        <f>_xlfn.XLOOKUP($A34,'3. CONTRATOS APREN X REG'!$A:$A,'3. CONTRATOS APREN X REG'!G:G,"")</f>
        <v>10</v>
      </c>
      <c r="R34" s="168">
        <f>_xlfn.XLOOKUP($A34,'3. CONTRATOS APREN X REG'!$A:$A,'3. CONTRATOS APREN X REG'!H:H,"")</f>
        <v>9</v>
      </c>
      <c r="S34" s="187">
        <f>_xlfn.XLOOKUP($A34,'3. CONTRATOS APREN X REG'!$A:$A,'3. CONTRATOS APREN X REG'!I:I,"")</f>
        <v>0.9</v>
      </c>
      <c r="T34" s="186">
        <f t="shared" si="2"/>
        <v>9.9999999999999978E-2</v>
      </c>
      <c r="U34" s="168">
        <f>_xlfn.XLOOKUP($A34,'3. CONTRATOS APREN X REG'!$A:$A,'3. CONTRATOS APREN X REG'!J:J,"")</f>
        <v>100</v>
      </c>
      <c r="V34" s="168">
        <f>_xlfn.XLOOKUP($A34,'3. CONTRATOS APREN X REG'!$A:$A,'3. CONTRATOS APREN X REG'!K:K,"")</f>
        <v>72</v>
      </c>
      <c r="W34" s="187">
        <f>_xlfn.XLOOKUP($A34,'3. CONTRATOS APREN X REG'!$A:$A,'3. CONTRATOS APREN X REG'!L:L,"")</f>
        <v>0.72</v>
      </c>
      <c r="X34" s="186">
        <f t="shared" si="3"/>
        <v>0.28000000000000003</v>
      </c>
      <c r="Y34" s="168">
        <f>_xlfn.XLOOKUP($A34,'3. CONTRATOS APREN X REG'!$A:$A,'3. CONTRATOS APREN X REG'!M:M,"")</f>
        <v>34</v>
      </c>
      <c r="Z34" s="168">
        <f>_xlfn.XLOOKUP($A34,'3. CONTRATOS APREN X REG'!$A:$A,'3. CONTRATOS APREN X REG'!N:N,"")</f>
        <v>43</v>
      </c>
      <c r="AA34" s="187">
        <f>_xlfn.XLOOKUP($A34,'3. CONTRATOS APREN X REG'!$A:$A,'3. CONTRATOS APREN X REG'!O:O,"")</f>
        <v>1.2647058823529411</v>
      </c>
      <c r="AB34" s="188">
        <f t="shared" si="4"/>
        <v>-0.26470588235294112</v>
      </c>
      <c r="AL34">
        <v>95</v>
      </c>
      <c r="AM34" t="s">
        <v>35</v>
      </c>
      <c r="AN34" t="s">
        <v>221</v>
      </c>
      <c r="AO34" t="s">
        <v>179</v>
      </c>
      <c r="AP34"/>
      <c r="AQ34"/>
      <c r="AR34"/>
      <c r="AS34"/>
      <c r="AT34"/>
      <c r="AU34"/>
    </row>
    <row r="35" spans="1:47" x14ac:dyDescent="0.55000000000000004">
      <c r="A35" s="36">
        <v>99</v>
      </c>
      <c r="B35" s="32" t="s">
        <v>37</v>
      </c>
      <c r="C35" s="32" t="s">
        <v>250</v>
      </c>
      <c r="D35" s="32" t="s">
        <v>179</v>
      </c>
      <c r="E35" s="32">
        <f>_xlfn.XLOOKUP($A35,'2. CUOTAS EMPRESAS X REG'!$A:$A,'2. CUOTAS EMPRESAS X REG'!D:D,"")</f>
        <v>5</v>
      </c>
      <c r="F35" s="32">
        <f>_xlfn.XLOOKUP($A35,'2. CUOTAS EMPRESAS X REG'!$A:$A,'2. CUOTAS EMPRESAS X REG'!E:E,"")</f>
        <v>5</v>
      </c>
      <c r="G35" s="186">
        <f>_xlfn.XLOOKUP($A35,'2. CUOTAS EMPRESAS X REG'!$A:$A,'2. CUOTAS EMPRESAS X REG'!F:F,"")</f>
        <v>1</v>
      </c>
      <c r="H35" s="186">
        <f>1-Contratos_Reg5[[#This Row],[Empresas con Cuotas Voluntarias - % Ejecución]]</f>
        <v>0</v>
      </c>
      <c r="I35" s="32">
        <f>_xlfn.XLOOKUP($A35,'2. CUOTAS EMPRESAS X REG'!$A:$A,'2. CUOTAS EMPRESAS X REG'!G:G,"")</f>
        <v>15</v>
      </c>
      <c r="J35" s="32">
        <f>_xlfn.XLOOKUP($A35,'2. CUOTAS EMPRESAS X REG'!$A:$A,'2. CUOTAS EMPRESAS X REG'!H:H,"")</f>
        <v>13</v>
      </c>
      <c r="K35" s="32">
        <f>_xlfn.XLOOKUP($A35,'2. CUOTAS EMPRESAS X REG'!$A:$A,'2. CUOTAS EMPRESAS X REG'!I:I,"")</f>
        <v>0.8666666666666667</v>
      </c>
      <c r="L35" s="186">
        <f t="shared" si="0"/>
        <v>0.1333333333333333</v>
      </c>
      <c r="M35" s="168">
        <f>_xlfn.XLOOKUP($A35,'3. CONTRATOS APREN X REG'!$A:$A,'3. CONTRATOS APREN X REG'!D:D,"")</f>
        <v>199</v>
      </c>
      <c r="N35" s="168">
        <f>_xlfn.XLOOKUP($A35,'3. CONTRATOS APREN X REG'!$A:$A,'3. CONTRATOS APREN X REG'!E:E,"")</f>
        <v>224</v>
      </c>
      <c r="O35" s="187">
        <f>_xlfn.XLOOKUP($A35,'3. CONTRATOS APREN X REG'!$A:$A,'3. CONTRATOS APREN X REG'!F:F,"")</f>
        <v>1.1256281407035176</v>
      </c>
      <c r="P35" s="186">
        <f t="shared" si="1"/>
        <v>-0.12562814070351758</v>
      </c>
      <c r="Q35" s="168">
        <f>_xlfn.XLOOKUP($A35,'3. CONTRATOS APREN X REG'!$A:$A,'3. CONTRATOS APREN X REG'!G:G,"")</f>
        <v>1</v>
      </c>
      <c r="R35" s="168">
        <f>_xlfn.XLOOKUP($A35,'3. CONTRATOS APREN X REG'!$A:$A,'3. CONTRATOS APREN X REG'!H:H,"")</f>
        <v>1</v>
      </c>
      <c r="S35" s="187">
        <f>_xlfn.XLOOKUP($A35,'3. CONTRATOS APREN X REG'!$A:$A,'3. CONTRATOS APREN X REG'!I:I,"")</f>
        <v>1</v>
      </c>
      <c r="T35" s="186">
        <f t="shared" si="2"/>
        <v>0</v>
      </c>
      <c r="U35" s="168">
        <f>_xlfn.XLOOKUP($A35,'3. CONTRATOS APREN X REG'!$A:$A,'3. CONTRATOS APREN X REG'!J:J,"")</f>
        <v>200</v>
      </c>
      <c r="V35" s="168">
        <f>_xlfn.XLOOKUP($A35,'3. CONTRATOS APREN X REG'!$A:$A,'3. CONTRATOS APREN X REG'!K:K,"")</f>
        <v>225</v>
      </c>
      <c r="W35" s="187">
        <f>_xlfn.XLOOKUP($A35,'3. CONTRATOS APREN X REG'!$A:$A,'3. CONTRATOS APREN X REG'!L:L,"")</f>
        <v>1.125</v>
      </c>
      <c r="X35" s="186">
        <f t="shared" si="3"/>
        <v>-0.125</v>
      </c>
      <c r="Y35" s="168">
        <f>_xlfn.XLOOKUP($A35,'3. CONTRATOS APREN X REG'!$A:$A,'3. CONTRATOS APREN X REG'!M:M,"")</f>
        <v>56</v>
      </c>
      <c r="Z35" s="168">
        <f>_xlfn.XLOOKUP($A35,'3. CONTRATOS APREN X REG'!$A:$A,'3. CONTRATOS APREN X REG'!N:N,"")</f>
        <v>32</v>
      </c>
      <c r="AA35" s="187">
        <f>_xlfn.XLOOKUP($A35,'3. CONTRATOS APREN X REG'!$A:$A,'3. CONTRATOS APREN X REG'!O:O,"")</f>
        <v>0.5714285714285714</v>
      </c>
      <c r="AB35" s="188">
        <f t="shared" si="4"/>
        <v>0.4285714285714286</v>
      </c>
      <c r="AL35">
        <v>97</v>
      </c>
      <c r="AM35" t="s">
        <v>36</v>
      </c>
      <c r="AN35" t="s">
        <v>246</v>
      </c>
      <c r="AO35" t="s">
        <v>179</v>
      </c>
      <c r="AP35"/>
      <c r="AQ35"/>
      <c r="AR35"/>
      <c r="AS35"/>
      <c r="AT35"/>
      <c r="AU35"/>
    </row>
    <row r="36" spans="1:47" ht="14.4" customHeight="1" x14ac:dyDescent="0.55000000000000004">
      <c r="B36" s="5" t="s">
        <v>381</v>
      </c>
      <c r="C36" s="5" t="s">
        <v>381</v>
      </c>
      <c r="D36" s="5" t="s">
        <v>381</v>
      </c>
      <c r="E36" s="5">
        <f>SUBTOTAL(109,Contratos_Reg5[Empresas con Cuotas Voluntarias - Meta])</f>
        <v>4500</v>
      </c>
      <c r="F36" s="5">
        <f>SUBTOTAL(109,Contratos_Reg5[Empresas con Cuotas Voluntarias - Ejecución])</f>
        <v>3785</v>
      </c>
      <c r="G36" s="166">
        <f ca="1">IFERROR(IF($C$293=118,IF(F36/E36&gt;1,1,F36/E36),IF(F37/E37&gt;1,1,F37/E37)),0)</f>
        <v>0.84111111111111114</v>
      </c>
      <c r="H36" s="5">
        <f ca="1">1-Contratos_Reg5[[#Totals],[Empresas con Cuotas Voluntarias - % Ejecución]]</f>
        <v>0.15888888888888886</v>
      </c>
      <c r="I36" s="5">
        <f>SUBTOTAL(109,Contratos_Reg5[Empresas con Cuotas Reguladas - Meta])</f>
        <v>41500</v>
      </c>
      <c r="J36" s="5">
        <f>SUBTOTAL(109,Contratos_Reg5[Empresas con Cuotas Reguladas - Ejecución])</f>
        <v>42284</v>
      </c>
      <c r="K36" s="166">
        <f ca="1">IFERROR(IF($C$293=118,IF(J36/I36&gt;1,1,J36/I36),IF(J37/I37&gt;1,1,J37/I37)),0)</f>
        <v>1</v>
      </c>
      <c r="L36" s="166">
        <f ca="1">1-Contratos_Reg5[[#Totals],[Empresas con Cuotas Reguladas - % Ejecución]]</f>
        <v>0</v>
      </c>
      <c r="M36" s="5">
        <f>SUBTOTAL(109,Contratos_Reg5[Contrato de Aprendizaje SENA - Meta])</f>
        <v>254720</v>
      </c>
      <c r="N36" s="5">
        <f>SUBTOTAL(109,Contratos_Reg5[Contrato de Aprendizaje SENA - Ejecución])</f>
        <v>241128</v>
      </c>
      <c r="O36" s="188">
        <f ca="1">IFERROR(IF($C$293=118,IF(N36/M36&gt;1,1,N36/M36),IF(N37/M37&gt;1,1,N37/M37)),0)</f>
        <v>0.94663944723618088</v>
      </c>
      <c r="P36" s="188">
        <f ca="1">1-Contratos_Reg5[[#Totals],[Contrato de Aprendizaje SENA - % Ejecución]]</f>
        <v>5.3360552763819125E-2</v>
      </c>
      <c r="Q36" s="5">
        <f>SUBTOTAL(109,Contratos_Reg5[Contrato de Aprendizaje No SENA - Meta])</f>
        <v>109280</v>
      </c>
      <c r="R36" s="5">
        <f>SUBTOTAL(109,Contratos_Reg5[Contrato de Aprendizaje No SENA - Ejecución])</f>
        <v>136377</v>
      </c>
      <c r="S36" s="188">
        <f ca="1">IFERROR(IF($C$293=118,IF(R36/Q36&gt;1,1,R36/Q36),IF(R37/Q37&gt;1,1,R37/Q37)),0)</f>
        <v>1</v>
      </c>
      <c r="T36" s="188">
        <f ca="1">1-Contratos_Reg5[[#Totals],[Contrato de Aprendizaje No SENA - % Ejecución]]</f>
        <v>0</v>
      </c>
      <c r="U36" s="5">
        <f>SUBTOTAL(109,Contratos_Reg5[Total Contratos de Aprendizaje - Meta])</f>
        <v>364000</v>
      </c>
      <c r="V36" s="5">
        <f>SUBTOTAL(109,Contratos_Reg5[Total Contratos de Aprendizaje - Ejecución])</f>
        <v>377505</v>
      </c>
      <c r="W36" s="5">
        <f ca="1">IFERROR(IF($C$293=118,IF(V36/U36&gt;1,1,V36/U36),IF(V37/U37&gt;1,1,V37/U37)),0)</f>
        <v>1</v>
      </c>
      <c r="X36" s="5">
        <f ca="1">1-Contratos_Reg5[[#Totals],[Total Contratos de Aprendizaje - % Ejecución]]</f>
        <v>0</v>
      </c>
      <c r="Y36" s="5">
        <f>SUBTOTAL(109,Contratos_Reg5[Contratos de Aprendizaje Voluntarios - Meta])</f>
        <v>13000</v>
      </c>
      <c r="Z36" s="5">
        <f>SUBTOTAL(109,Contratos_Reg5[Contratos de Aprendizaje Voluntarios - Ejecución])</f>
        <v>10853</v>
      </c>
      <c r="AA36" s="188">
        <f ca="1">IFERROR(IF($C$293=118,IF(Z36/Y36&gt;1,1,Z36/Y36),IF(Z37/Y37&gt;1,1,Z37/Y37)),0)</f>
        <v>0.83484615384615379</v>
      </c>
      <c r="AB36" s="188">
        <f ca="1">1-Contratos_Reg5[[#Totals],[Contratos de Aprendizaje Voluntarios - % Ejecución]]</f>
        <v>0.16515384615384621</v>
      </c>
      <c r="AL36">
        <v>99</v>
      </c>
      <c r="AM36" t="s">
        <v>37</v>
      </c>
      <c r="AN36" t="s">
        <v>250</v>
      </c>
      <c r="AO36" t="s">
        <v>179</v>
      </c>
      <c r="AP36"/>
      <c r="AQ36"/>
      <c r="AR36"/>
      <c r="AS36"/>
      <c r="AT36"/>
      <c r="AU36"/>
    </row>
    <row r="37" spans="1:47" s="162" customFormat="1" ht="14.7" thickBot="1" x14ac:dyDescent="0.6">
      <c r="E37" s="163">
        <f ca="1">IF($A$38=1,Contratos_Reg5[[#Totals],[Empresas con Cuotas Voluntarias - Meta]],IF($D$39=119,_xlfn.XLOOKUP($C$40,Contratos_Reg5[Código Regional],Contratos_Reg5[Empresas con Cuotas Voluntarias - Meta],E36),0))</f>
        <v>4500</v>
      </c>
      <c r="F37" s="163">
        <f ca="1">IF($A$38=1,$F$36,IF($D$39=119,_xlfn.XLOOKUP($C$40,$A$3:$A$35,F3:F35,F36),0))</f>
        <v>3785</v>
      </c>
      <c r="G37" s="207">
        <f ca="1">IFERROR(IF($C$293=118,F36/E36,F37/E37),"N/A")</f>
        <v>0.84111111111111114</v>
      </c>
      <c r="I37" s="163">
        <f ca="1">IF($A$38=1,$I$36,IF($D$39=119,_xlfn.XLOOKUP($C$40,$A$3:$A$35,I3:I35,I36),0))</f>
        <v>41500</v>
      </c>
      <c r="J37" s="163">
        <f ca="1">IF($A$38=1,$J$36,IF($D$39=119,_xlfn.XLOOKUP($C$40,$A$3:$A$35,J3:J35,J36),0))</f>
        <v>42284</v>
      </c>
      <c r="K37" s="165">
        <f ca="1">IFERROR(IF($C$293=118,J36/I36,J37/I37),"N/A")</f>
        <v>1.0188915662650602</v>
      </c>
      <c r="L37" s="162">
        <f ca="1">Contratos_Reg5[[#Totals],[Por ejecutar2]]</f>
        <v>0</v>
      </c>
      <c r="M37" s="163">
        <f ca="1">IF($A$38=1,$M$36,IF($D$39=119,_xlfn.XLOOKUP($C$40,$A$3:$A$35,M3:M35,M36),_xlfn.XLOOKUP($D$41,$C$47:$C$164,G47:G164,M36)))</f>
        <v>254720</v>
      </c>
      <c r="N37" s="163">
        <f ca="1">IF($A$38=1,$N$36,IF($D$39=119,_xlfn.XLOOKUP($C$40,$A$3:$A$35,N3:N35,N36),_xlfn.XLOOKUP($D$41,$C$47:$C$164,H47:H164,N36)))</f>
        <v>241128</v>
      </c>
      <c r="O37" s="206">
        <f ca="1">IFERROR(IF($C$293=118,N36/M36,N37/M37),"N/A")</f>
        <v>0.94663944723618088</v>
      </c>
      <c r="Q37" s="163">
        <f ca="1">IF($A$38=1,$Q$36,IF($D$39=119,_xlfn.XLOOKUP($C$40,$A$3:$A$35,Q3:Q35,Q36),0))</f>
        <v>109280</v>
      </c>
      <c r="R37" s="163">
        <f ca="1">IF($A$38=1,$R$36,IF($D$39=119,_xlfn.XLOOKUP($C$40,$A$3:$A$35,R3:R35,R36),0))</f>
        <v>136377</v>
      </c>
      <c r="S37" s="164">
        <f ca="1">IFERROR(IF($C$293=118,R36/Q36,R37/Q37),"N/A")</f>
        <v>1.2479593704245973</v>
      </c>
      <c r="U37" s="163">
        <f ca="1">IF($A$38=1,$U$36,IF($D$39=119,_xlfn.XLOOKUP($C$40,$A$3:$A$35,U3:U35,U36),0))</f>
        <v>364000</v>
      </c>
      <c r="V37" s="163">
        <f ca="1">IF($A$38=1,$V$36,IF($D$39=119,_xlfn.XLOOKUP($C$40,$A$3:$A$35,V3:V35,V36),0))</f>
        <v>377505</v>
      </c>
      <c r="W37" s="164">
        <f ca="1">IFERROR(IF($C$293=118,V36/U36,V37/U37),"N/A")</f>
        <v>1.0371016483516484</v>
      </c>
      <c r="Y37" s="163">
        <f ca="1">IF($A$38=1,$Y$36,IF($D$39=119,_xlfn.XLOOKUP($C$40,$A$3:$A$35,Y3:Y35,Y36),_xlfn.XLOOKUP($D$41,$C$47:$C$164,J47:J164,Y36)))</f>
        <v>13000</v>
      </c>
      <c r="Z37" s="163">
        <f ca="1">IF($A$38=1,$Z$36,IF($D$39=119,_xlfn.XLOOKUP($C$40,$A$3:$A$35,Z3:Z35,Z36),_xlfn.XLOOKUP($D$41,$C$47:$C$164,K47:K164,Z36)))</f>
        <v>10853</v>
      </c>
      <c r="AA37" s="164">
        <f ca="1">IFERROR(IF($C$293=118,Z36/Y36,Z37/Y37),"N/A")</f>
        <v>0.83484615384615379</v>
      </c>
      <c r="AB37" s="162">
        <f ca="1">1-AA37</f>
        <v>0.16515384615384621</v>
      </c>
      <c r="AL37" s="5" t="s">
        <v>3</v>
      </c>
      <c r="AM37" s="5"/>
      <c r="AN37" s="5"/>
      <c r="AO37" s="5"/>
      <c r="AP37" s="5"/>
      <c r="AQ37" s="5"/>
      <c r="AR37" s="5"/>
      <c r="AS37" s="5"/>
      <c r="AT37" s="5"/>
      <c r="AU37" s="5"/>
    </row>
    <row r="38" spans="1:47" ht="14.7" thickTop="1" x14ac:dyDescent="0.55000000000000004">
      <c r="A38" s="212">
        <f ca="1">IF(AND($C$40&gt;0,$D$39&lt;119),1,0)</f>
        <v>0</v>
      </c>
      <c r="C38" s="5">
        <v>23</v>
      </c>
      <c r="F38" s="5" t="str">
        <f ca="1">IF(G37="N/A","Ejecución por Regional",IF(Contratos_Reg5[[#Totals],[Empresas con Cuotas Voluntarias - % Ejecución]]&lt;INDICE!I15,"Ejecución Baja",IF(Contratos_Reg5[[#Totals],[Empresas con Cuotas Voluntarias - % Ejecución]]&lt;INDICE!I14,"Ejecución Vulnerable",IF(Contratos_Reg5[[#Totals],[Empresas con Cuotas Voluntarias - % Ejecución]]&lt;INDICE!I13,"Ejecución Buena","Sobreejecución"))))</f>
        <v>Ejecución Baja</v>
      </c>
      <c r="J38" s="5" t="str">
        <f ca="1">IF(K37="N/A","Ejecución por Regional",IF(K36&lt;INDICE!I22,"Ejecución Baja",IF(K36&lt;INDICE!I21,"Ejecución Vulnerable",IF(K36&lt;INDICE!I20,"Ejecución Buena","Sobreejecución"))))</f>
        <v>Sobreejecución</v>
      </c>
      <c r="N38" s="5" t="str">
        <f ca="1">IF(O36&lt;INDICE!I29,"Ejecución Baja",IF(O36&lt;INDICE!I28,"Ejecución Vulnerable",IF(O36&lt;INDICE!I27,"Ejecución Buena","Sobreejecución")))</f>
        <v>Ejecución Buena</v>
      </c>
      <c r="R38" s="5" t="str">
        <f ca="1">IF(K37="N/A","Ejecución por Regional",IF(S36&lt;INDICE!I29,"Ejecución Baja",IF(S36&lt;INDICE!I28,"Ejecución Vulnerable",IF(S36&lt;INDICE!I27,"Ejecución Buena","Sobreejecución"))))</f>
        <v>Sobreejecución</v>
      </c>
      <c r="V38" s="5" t="str">
        <f ca="1">IF(K37="N/A","Ejecución por Regional",IF(W36&lt;INDICE!I29,"Ejecución Baja",IF(W36&lt;INDICE!I28,"Ejecución Vulnerable",IF(W36&lt;INDICE!I27,"Ejecución Buena","Sobreejecución"))))</f>
        <v>Sobreejecución</v>
      </c>
      <c r="Y38" s="5" t="str">
        <f ca="1">IF(AA36&lt;INDICE!I36,"Ejecución Baja",IF(AA36&lt;INDICE!I35,"Ejecución Vulnerable",IF(AA36&lt;INDICE!I34,"Ejecución Buena","Sobreejecución")))</f>
        <v>Ejecución Baja</v>
      </c>
      <c r="AB38" s="5">
        <f ca="1">Z37/Y37</f>
        <v>0.83484615384615379</v>
      </c>
    </row>
    <row r="39" spans="1:47" x14ac:dyDescent="0.55000000000000004">
      <c r="A39" s="5">
        <f>SUBTOTAL(2,Contratos_Reg5[Código Regional])</f>
        <v>33</v>
      </c>
      <c r="B39" s="5" t="str">
        <f>IF($A$39=1,$B$35,"Debe seleccionar una regional")</f>
        <v>Debe seleccionar una regional</v>
      </c>
      <c r="C39" s="5">
        <v>34</v>
      </c>
      <c r="D39" s="5">
        <v>119</v>
      </c>
      <c r="M39" s="210"/>
      <c r="N39" s="210"/>
      <c r="O39" s="211"/>
      <c r="Y39" s="210"/>
      <c r="Z39" s="210"/>
      <c r="AA39" s="211"/>
    </row>
    <row r="40" spans="1:47" ht="14.4" customHeight="1" x14ac:dyDescent="0.55000000000000004">
      <c r="C40" s="5">
        <f ca="1">OFFSET(Contratos_Reg5[[#Headers],[Código Regional]],C39,0)</f>
        <v>0</v>
      </c>
      <c r="D40" s="5" t="str">
        <f ca="1">IF($D$39=119,"Seleccione Centro de formación",IF($D$39=119,0,OFFSET(Contratos_Ctros6[[#Headers],[Centro]],D39,0)))</f>
        <v>Seleccione Centro de formación</v>
      </c>
      <c r="E40" s="5">
        <v>5</v>
      </c>
    </row>
    <row r="41" spans="1:47" x14ac:dyDescent="0.55000000000000004">
      <c r="A41" s="5">
        <f ca="1">C40</f>
        <v>0</v>
      </c>
      <c r="B41" s="5" t="str">
        <f ca="1">IF($C$40=0,"Seleccione Regional",_xlfn.XLOOKUP($C$40,A3:A35,C3:C35,0))</f>
        <v>Seleccione Regional</v>
      </c>
      <c r="C41" s="5" t="str">
        <f ca="1">IF(AND($A$41=1,$C$293=118),_xlfn.XLOOKUP(B41,Contratos_Reg5[Código Regional],Contratos_Reg5[Regional],0),"Debe seleccionar una regional")</f>
        <v>Debe seleccionar una regional</v>
      </c>
      <c r="D41" s="5">
        <f ca="1">IF($D$39=119,0,OFFSET(Contratos_Ctros6[[#Headers],[Código Centro]],D39,0))</f>
        <v>0</v>
      </c>
      <c r="AL41" s="5">
        <f>COUNT(AL4:AL36)</f>
        <v>33</v>
      </c>
    </row>
    <row r="42" spans="1:47" x14ac:dyDescent="0.55000000000000004">
      <c r="AL42" s="5">
        <f>AL4</f>
        <v>5</v>
      </c>
    </row>
    <row r="43" spans="1:47" hidden="1" x14ac:dyDescent="0.55000000000000004">
      <c r="A43" s="241" t="s">
        <v>166</v>
      </c>
      <c r="B43" s="241" t="s">
        <v>167</v>
      </c>
      <c r="C43" s="239" t="s">
        <v>200</v>
      </c>
      <c r="D43" s="239" t="s">
        <v>258</v>
      </c>
      <c r="F43" s="172"/>
      <c r="G43" s="173"/>
      <c r="H43" s="175"/>
      <c r="I43" s="172"/>
      <c r="J43" s="173"/>
      <c r="K43" s="175"/>
      <c r="O43" s="5"/>
      <c r="S43" s="5"/>
      <c r="W43" s="5"/>
      <c r="AA43" s="5"/>
      <c r="AL43"/>
      <c r="AM43"/>
      <c r="AN43"/>
      <c r="AO43"/>
      <c r="AP43"/>
      <c r="AQ43"/>
      <c r="AR43"/>
      <c r="AS43"/>
      <c r="AT43"/>
      <c r="AU43"/>
    </row>
    <row r="44" spans="1:47" x14ac:dyDescent="0.55000000000000004">
      <c r="A44" s="241"/>
      <c r="B44" s="241"/>
      <c r="C44" s="240"/>
      <c r="D44" s="240"/>
      <c r="E44" s="239" t="s">
        <v>201</v>
      </c>
      <c r="F44" s="170" t="s">
        <v>168</v>
      </c>
      <c r="G44" s="191" t="s">
        <v>181</v>
      </c>
      <c r="H44" s="192"/>
      <c r="I44" s="192"/>
      <c r="J44" s="237" t="s">
        <v>183</v>
      </c>
      <c r="K44" s="238"/>
      <c r="L44" s="238"/>
      <c r="O44" s="5"/>
      <c r="S44" s="5"/>
      <c r="W44" s="5"/>
      <c r="AA44" s="5"/>
      <c r="AL44"/>
      <c r="AM44"/>
      <c r="AN44"/>
      <c r="AO44"/>
      <c r="AP44"/>
      <c r="AQ44"/>
      <c r="AR44"/>
      <c r="AS44"/>
      <c r="AT44"/>
      <c r="AU44"/>
    </row>
    <row r="45" spans="1:47" x14ac:dyDescent="0.55000000000000004">
      <c r="A45" s="239"/>
      <c r="B45" s="239"/>
      <c r="C45" s="240"/>
      <c r="D45" s="240"/>
      <c r="E45" s="240"/>
      <c r="F45" s="177"/>
      <c r="G45" s="193" t="s">
        <v>169</v>
      </c>
      <c r="H45" s="193" t="s">
        <v>4</v>
      </c>
      <c r="I45" s="193" t="s">
        <v>148</v>
      </c>
      <c r="J45" s="193" t="s">
        <v>169</v>
      </c>
      <c r="K45" s="193" t="s">
        <v>4</v>
      </c>
      <c r="L45" s="193" t="s">
        <v>148</v>
      </c>
      <c r="O45" s="5"/>
      <c r="S45" s="5"/>
      <c r="W45" s="5"/>
      <c r="AA45" s="5"/>
      <c r="AL45"/>
      <c r="AM45"/>
      <c r="AN45"/>
      <c r="AO45"/>
      <c r="AP45"/>
      <c r="AQ45"/>
      <c r="AR45"/>
      <c r="AS45"/>
      <c r="AT45"/>
      <c r="AU45"/>
    </row>
    <row r="46" spans="1:47" ht="72" x14ac:dyDescent="0.55000000000000004">
      <c r="A46" s="176" t="s">
        <v>166</v>
      </c>
      <c r="B46" s="177" t="s">
        <v>167</v>
      </c>
      <c r="C46" s="177" t="s">
        <v>200</v>
      </c>
      <c r="D46" s="177" t="s">
        <v>201</v>
      </c>
      <c r="E46" s="177" t="s">
        <v>258</v>
      </c>
      <c r="F46" s="177" t="s">
        <v>257</v>
      </c>
      <c r="G46" s="178" t="s">
        <v>188</v>
      </c>
      <c r="H46" s="178" t="s">
        <v>189</v>
      </c>
      <c r="I46" s="178" t="s">
        <v>190</v>
      </c>
      <c r="J46" s="183" t="s">
        <v>196</v>
      </c>
      <c r="K46" s="183" t="s">
        <v>195</v>
      </c>
      <c r="L46" s="183" t="s">
        <v>194</v>
      </c>
      <c r="O46" s="5"/>
      <c r="S46" s="5"/>
      <c r="W46" s="5"/>
      <c r="AA46" s="5"/>
      <c r="AL46"/>
      <c r="AM46"/>
      <c r="AN46"/>
      <c r="AO46"/>
      <c r="AP46"/>
      <c r="AQ46"/>
      <c r="AR46"/>
      <c r="AS46"/>
      <c r="AT46"/>
      <c r="AU46"/>
    </row>
    <row r="47" spans="1:47" x14ac:dyDescent="0.55000000000000004">
      <c r="A47" s="194">
        <v>5</v>
      </c>
      <c r="B47" s="195" t="s">
        <v>5</v>
      </c>
      <c r="C47" s="196">
        <v>9101</v>
      </c>
      <c r="D47" s="195" t="s">
        <v>39</v>
      </c>
      <c r="E47" s="5" t="s">
        <v>290</v>
      </c>
      <c r="F47" s="213" t="s">
        <v>178</v>
      </c>
      <c r="G47" s="168">
        <v>1593</v>
      </c>
      <c r="H47" s="168">
        <v>1148</v>
      </c>
      <c r="I47" s="197">
        <v>0.72065285624607656</v>
      </c>
      <c r="J47" s="168">
        <v>59</v>
      </c>
      <c r="K47" s="168">
        <v>29</v>
      </c>
      <c r="L47" s="197">
        <v>0.49152542372881358</v>
      </c>
      <c r="O47" s="5"/>
      <c r="S47" s="5"/>
      <c r="W47" s="5"/>
      <c r="AA47" s="5"/>
      <c r="AL47"/>
      <c r="AM47"/>
      <c r="AN47"/>
      <c r="AO47"/>
      <c r="AP47"/>
      <c r="AQ47"/>
      <c r="AR47"/>
      <c r="AS47"/>
      <c r="AT47"/>
      <c r="AU47"/>
    </row>
    <row r="48" spans="1:47" x14ac:dyDescent="0.55000000000000004">
      <c r="A48" s="198">
        <v>8</v>
      </c>
      <c r="B48" s="199" t="s">
        <v>6</v>
      </c>
      <c r="C48" s="200">
        <v>9103</v>
      </c>
      <c r="D48" s="199" t="s">
        <v>55</v>
      </c>
      <c r="E48" s="5" t="s">
        <v>303</v>
      </c>
      <c r="F48" s="195" t="s">
        <v>177</v>
      </c>
      <c r="G48" s="168">
        <v>1229</v>
      </c>
      <c r="H48" s="168">
        <v>1585</v>
      </c>
      <c r="I48" s="197">
        <v>1.28966639544345</v>
      </c>
      <c r="J48" s="201">
        <v>114</v>
      </c>
      <c r="K48" s="201">
        <v>86</v>
      </c>
      <c r="L48" s="197">
        <v>0.75438596491228072</v>
      </c>
      <c r="N48" s="5">
        <v>5</v>
      </c>
      <c r="O48" s="5"/>
      <c r="S48" s="5"/>
      <c r="W48" s="5"/>
      <c r="AA48" s="5"/>
      <c r="AL48"/>
      <c r="AM48"/>
      <c r="AN48"/>
      <c r="AO48"/>
      <c r="AP48"/>
      <c r="AQ48"/>
      <c r="AR48"/>
      <c r="AS48"/>
      <c r="AT48"/>
      <c r="AU48"/>
    </row>
    <row r="49" spans="1:47" x14ac:dyDescent="0.55000000000000004">
      <c r="A49" s="198">
        <v>13</v>
      </c>
      <c r="B49" s="199" t="s">
        <v>8</v>
      </c>
      <c r="C49" s="200">
        <v>9104</v>
      </c>
      <c r="D49" s="199" t="s">
        <v>74</v>
      </c>
      <c r="E49" s="5" t="s">
        <v>265</v>
      </c>
      <c r="F49" s="199" t="s">
        <v>177</v>
      </c>
      <c r="G49" s="168">
        <v>1323</v>
      </c>
      <c r="H49" s="168">
        <v>1151</v>
      </c>
      <c r="I49" s="197">
        <v>0.86999244142101284</v>
      </c>
      <c r="J49" s="201">
        <v>152</v>
      </c>
      <c r="K49" s="201">
        <v>81</v>
      </c>
      <c r="L49" s="197">
        <v>0.53289473684210531</v>
      </c>
      <c r="O49" s="5"/>
      <c r="S49" s="5"/>
      <c r="W49" s="5"/>
      <c r="AA49" s="5"/>
      <c r="AL49"/>
      <c r="AM49"/>
      <c r="AN49"/>
      <c r="AO49"/>
      <c r="AP49"/>
      <c r="AQ49"/>
      <c r="AR49"/>
      <c r="AS49"/>
      <c r="AT49"/>
      <c r="AU49"/>
    </row>
    <row r="50" spans="1:47" x14ac:dyDescent="0.55000000000000004">
      <c r="A50" s="198">
        <v>13</v>
      </c>
      <c r="B50" s="199" t="s">
        <v>8</v>
      </c>
      <c r="C50" s="200">
        <v>9105</v>
      </c>
      <c r="D50" s="199" t="s">
        <v>75</v>
      </c>
      <c r="E50" s="5" t="s">
        <v>317</v>
      </c>
      <c r="F50" s="199" t="s">
        <v>178</v>
      </c>
      <c r="G50" s="168">
        <v>2101</v>
      </c>
      <c r="H50" s="168">
        <v>1613</v>
      </c>
      <c r="I50" s="197">
        <v>0.76772965254640646</v>
      </c>
      <c r="J50" s="201">
        <v>132</v>
      </c>
      <c r="K50" s="201">
        <v>88</v>
      </c>
      <c r="L50" s="197">
        <v>0.66666666666666663</v>
      </c>
      <c r="O50" s="5"/>
      <c r="S50" s="5"/>
      <c r="W50" s="5"/>
      <c r="AA50" s="5"/>
      <c r="AL50"/>
      <c r="AM50"/>
      <c r="AN50"/>
      <c r="AO50"/>
      <c r="AP50"/>
      <c r="AQ50"/>
      <c r="AR50"/>
      <c r="AS50"/>
      <c r="AT50"/>
      <c r="AU50"/>
    </row>
    <row r="51" spans="1:47" x14ac:dyDescent="0.55000000000000004">
      <c r="A51" s="198">
        <v>15</v>
      </c>
      <c r="B51" s="199" t="s">
        <v>9</v>
      </c>
      <c r="C51" s="200">
        <v>9110</v>
      </c>
      <c r="D51" s="199" t="s">
        <v>77</v>
      </c>
      <c r="E51" s="5" t="s">
        <v>320</v>
      </c>
      <c r="F51" s="199" t="s">
        <v>179</v>
      </c>
      <c r="G51" s="168">
        <v>565</v>
      </c>
      <c r="H51" s="168">
        <v>566</v>
      </c>
      <c r="I51" s="197">
        <v>1.0017699115044247</v>
      </c>
      <c r="J51" s="201">
        <v>94</v>
      </c>
      <c r="K51" s="201">
        <v>73</v>
      </c>
      <c r="L51" s="197">
        <v>0.77659574468085102</v>
      </c>
      <c r="O51" s="5"/>
      <c r="S51" s="5"/>
      <c r="W51" s="5"/>
      <c r="AA51" s="5"/>
      <c r="AL51"/>
      <c r="AM51"/>
      <c r="AN51"/>
      <c r="AO51"/>
      <c r="AP51"/>
      <c r="AQ51"/>
      <c r="AR51"/>
      <c r="AS51"/>
      <c r="AT51"/>
      <c r="AU51"/>
    </row>
    <row r="52" spans="1:47" x14ac:dyDescent="0.55000000000000004">
      <c r="A52" s="198">
        <v>15</v>
      </c>
      <c r="B52" s="199" t="s">
        <v>9</v>
      </c>
      <c r="C52" s="200">
        <v>9111</v>
      </c>
      <c r="D52" s="199" t="s">
        <v>78</v>
      </c>
      <c r="E52" s="5" t="s">
        <v>285</v>
      </c>
      <c r="F52" s="199" t="s">
        <v>179</v>
      </c>
      <c r="G52" s="168">
        <v>1320</v>
      </c>
      <c r="H52" s="168">
        <v>995</v>
      </c>
      <c r="I52" s="197">
        <v>0.75378787878787878</v>
      </c>
      <c r="J52" s="201">
        <v>71</v>
      </c>
      <c r="K52" s="201">
        <v>50</v>
      </c>
      <c r="L52" s="197">
        <v>0.70422535211267601</v>
      </c>
      <c r="O52" s="5"/>
      <c r="S52" s="5"/>
      <c r="W52" s="5"/>
      <c r="AA52" s="5"/>
      <c r="AL52"/>
      <c r="AM52"/>
      <c r="AN52"/>
      <c r="AO52"/>
      <c r="AP52"/>
      <c r="AQ52"/>
      <c r="AR52"/>
      <c r="AS52"/>
      <c r="AT52"/>
      <c r="AU52"/>
    </row>
    <row r="53" spans="1:47" x14ac:dyDescent="0.55000000000000004">
      <c r="A53" s="198">
        <v>17</v>
      </c>
      <c r="B53" s="199" t="s">
        <v>10</v>
      </c>
      <c r="C53" s="200">
        <v>9112</v>
      </c>
      <c r="D53" s="199" t="s">
        <v>81</v>
      </c>
      <c r="E53" s="5" t="s">
        <v>324</v>
      </c>
      <c r="F53" s="199" t="s">
        <v>179</v>
      </c>
      <c r="G53" s="168">
        <v>432</v>
      </c>
      <c r="H53" s="168">
        <v>403</v>
      </c>
      <c r="I53" s="197">
        <v>0.93287037037037035</v>
      </c>
      <c r="J53" s="201">
        <v>39</v>
      </c>
      <c r="K53" s="201">
        <v>23</v>
      </c>
      <c r="L53" s="197">
        <v>0.58974358974358976</v>
      </c>
      <c r="O53" s="5"/>
      <c r="S53" s="5"/>
      <c r="W53" s="5"/>
      <c r="AA53" s="5"/>
      <c r="AL53"/>
      <c r="AM53"/>
      <c r="AN53"/>
      <c r="AO53"/>
      <c r="AP53"/>
      <c r="AQ53"/>
      <c r="AR53"/>
      <c r="AS53"/>
      <c r="AT53"/>
      <c r="AU53"/>
    </row>
    <row r="54" spans="1:47" x14ac:dyDescent="0.55000000000000004">
      <c r="A54" s="198">
        <v>19</v>
      </c>
      <c r="B54" s="199" t="s">
        <v>12</v>
      </c>
      <c r="C54" s="200">
        <v>9113</v>
      </c>
      <c r="D54" s="199" t="s">
        <v>86</v>
      </c>
      <c r="E54" s="5" t="s">
        <v>286</v>
      </c>
      <c r="F54" s="199" t="s">
        <v>178</v>
      </c>
      <c r="G54" s="168">
        <v>1124</v>
      </c>
      <c r="H54" s="168">
        <v>822</v>
      </c>
      <c r="I54" s="197">
        <v>0.73131672597864772</v>
      </c>
      <c r="J54" s="201">
        <v>96</v>
      </c>
      <c r="K54" s="201">
        <v>70</v>
      </c>
      <c r="L54" s="197">
        <v>0.72916666666666663</v>
      </c>
      <c r="O54" s="5"/>
      <c r="S54" s="5"/>
      <c r="W54" s="5"/>
      <c r="AA54" s="5"/>
      <c r="AL54"/>
      <c r="AM54"/>
      <c r="AN54"/>
      <c r="AO54"/>
      <c r="AP54"/>
      <c r="AQ54"/>
      <c r="AR54"/>
      <c r="AS54"/>
      <c r="AT54"/>
      <c r="AU54"/>
    </row>
    <row r="55" spans="1:47" x14ac:dyDescent="0.55000000000000004">
      <c r="A55" s="198">
        <v>20</v>
      </c>
      <c r="B55" s="199" t="s">
        <v>13</v>
      </c>
      <c r="C55" s="200">
        <v>9114</v>
      </c>
      <c r="D55" s="199" t="s">
        <v>88</v>
      </c>
      <c r="E55" s="5" t="s">
        <v>268</v>
      </c>
      <c r="F55" s="199" t="s">
        <v>178</v>
      </c>
      <c r="G55" s="168">
        <v>882</v>
      </c>
      <c r="H55" s="168">
        <v>700</v>
      </c>
      <c r="I55" s="197">
        <v>0.79365079365079361</v>
      </c>
      <c r="J55" s="201">
        <v>107</v>
      </c>
      <c r="K55" s="201">
        <v>74</v>
      </c>
      <c r="L55" s="197">
        <v>0.69158878504672894</v>
      </c>
      <c r="O55" s="5"/>
      <c r="S55" s="5"/>
      <c r="W55" s="5"/>
      <c r="AA55" s="5"/>
      <c r="AL55"/>
      <c r="AM55"/>
      <c r="AN55"/>
      <c r="AO55"/>
      <c r="AP55"/>
      <c r="AQ55"/>
      <c r="AR55"/>
      <c r="AS55"/>
      <c r="AT55"/>
      <c r="AU55"/>
    </row>
    <row r="56" spans="1:47" x14ac:dyDescent="0.55000000000000004">
      <c r="A56" s="198">
        <v>23</v>
      </c>
      <c r="B56" s="199" t="s">
        <v>14</v>
      </c>
      <c r="C56" s="200">
        <v>9115</v>
      </c>
      <c r="D56" s="199" t="s">
        <v>90</v>
      </c>
      <c r="E56" s="5" t="s">
        <v>331</v>
      </c>
      <c r="F56" s="199" t="s">
        <v>177</v>
      </c>
      <c r="G56" s="168">
        <v>650</v>
      </c>
      <c r="H56" s="168">
        <v>1023</v>
      </c>
      <c r="I56" s="197">
        <v>1.5738461538461539</v>
      </c>
      <c r="J56" s="201">
        <v>89</v>
      </c>
      <c r="K56" s="201">
        <v>93</v>
      </c>
      <c r="L56" s="197">
        <v>1.0449438202247192</v>
      </c>
      <c r="O56" s="5"/>
      <c r="S56" s="5"/>
      <c r="W56" s="5"/>
      <c r="AA56" s="5"/>
      <c r="AL56"/>
      <c r="AM56"/>
      <c r="AN56"/>
      <c r="AO56"/>
      <c r="AP56"/>
      <c r="AQ56"/>
      <c r="AR56"/>
      <c r="AS56"/>
      <c r="AT56"/>
      <c r="AU56"/>
    </row>
    <row r="57" spans="1:47" x14ac:dyDescent="0.55000000000000004">
      <c r="A57" s="198">
        <v>41</v>
      </c>
      <c r="B57" s="199" t="s">
        <v>17</v>
      </c>
      <c r="C57" s="200">
        <v>9116</v>
      </c>
      <c r="D57" s="199" t="s">
        <v>99</v>
      </c>
      <c r="E57" s="5" t="s">
        <v>273</v>
      </c>
      <c r="F57" s="199" t="s">
        <v>179</v>
      </c>
      <c r="G57" s="168">
        <v>414</v>
      </c>
      <c r="H57" s="168">
        <v>484</v>
      </c>
      <c r="I57" s="197">
        <v>1.1690821256038648</v>
      </c>
      <c r="J57" s="201">
        <v>76</v>
      </c>
      <c r="K57" s="201">
        <v>49</v>
      </c>
      <c r="L57" s="197">
        <v>0.64473684210526316</v>
      </c>
      <c r="O57" s="5"/>
      <c r="S57" s="5"/>
      <c r="W57" s="5"/>
      <c r="AA57" s="5"/>
      <c r="AL57"/>
      <c r="AM57"/>
      <c r="AN57"/>
      <c r="AO57"/>
      <c r="AP57"/>
      <c r="AQ57"/>
      <c r="AR57"/>
      <c r="AS57"/>
      <c r="AT57"/>
      <c r="AU57"/>
    </row>
    <row r="58" spans="1:47" x14ac:dyDescent="0.55000000000000004">
      <c r="A58" s="198">
        <v>50</v>
      </c>
      <c r="B58" s="199" t="s">
        <v>20</v>
      </c>
      <c r="C58" s="200">
        <v>9117</v>
      </c>
      <c r="D58" s="199" t="s">
        <v>108</v>
      </c>
      <c r="E58" s="5" t="s">
        <v>275</v>
      </c>
      <c r="F58" s="199" t="s">
        <v>178</v>
      </c>
      <c r="G58" s="168">
        <v>1430</v>
      </c>
      <c r="H58" s="168">
        <v>1407</v>
      </c>
      <c r="I58" s="197">
        <v>0.98391608391608387</v>
      </c>
      <c r="J58" s="201">
        <v>159</v>
      </c>
      <c r="K58" s="201">
        <v>64</v>
      </c>
      <c r="L58" s="197">
        <v>0.40251572327044027</v>
      </c>
      <c r="O58" s="5"/>
      <c r="S58" s="5"/>
      <c r="W58" s="5"/>
      <c r="AA58" s="5"/>
      <c r="AL58"/>
      <c r="AM58"/>
      <c r="AN58"/>
      <c r="AO58"/>
      <c r="AP58"/>
      <c r="AQ58"/>
      <c r="AR58"/>
      <c r="AS58"/>
      <c r="AT58"/>
      <c r="AU58"/>
    </row>
    <row r="59" spans="1:47" x14ac:dyDescent="0.55000000000000004">
      <c r="A59" s="198">
        <v>47</v>
      </c>
      <c r="B59" s="199" t="s">
        <v>19</v>
      </c>
      <c r="C59" s="200">
        <v>9118</v>
      </c>
      <c r="D59" s="199" t="s">
        <v>106</v>
      </c>
      <c r="E59" s="5" t="s">
        <v>342</v>
      </c>
      <c r="F59" s="199" t="s">
        <v>178</v>
      </c>
      <c r="G59" s="168">
        <v>1678</v>
      </c>
      <c r="H59" s="168">
        <v>1317</v>
      </c>
      <c r="I59" s="197">
        <v>0.78486293206197855</v>
      </c>
      <c r="J59" s="201">
        <v>153</v>
      </c>
      <c r="K59" s="201">
        <v>60</v>
      </c>
      <c r="L59" s="197">
        <v>0.39215686274509803</v>
      </c>
      <c r="O59" s="5"/>
      <c r="S59" s="5"/>
      <c r="W59" s="5"/>
      <c r="AA59" s="5"/>
      <c r="AL59"/>
      <c r="AM59"/>
      <c r="AN59"/>
      <c r="AO59"/>
      <c r="AP59"/>
      <c r="AQ59"/>
      <c r="AR59"/>
      <c r="AS59"/>
      <c r="AT59"/>
      <c r="AU59"/>
    </row>
    <row r="60" spans="1:47" x14ac:dyDescent="0.55000000000000004">
      <c r="A60" s="198">
        <v>54</v>
      </c>
      <c r="B60" s="199" t="s">
        <v>22</v>
      </c>
      <c r="C60" s="200">
        <v>9119</v>
      </c>
      <c r="D60" s="199" t="s">
        <v>113</v>
      </c>
      <c r="E60" s="5" t="s">
        <v>348</v>
      </c>
      <c r="F60" s="199" t="s">
        <v>177</v>
      </c>
      <c r="G60" s="168">
        <v>1687</v>
      </c>
      <c r="H60" s="168">
        <v>1899</v>
      </c>
      <c r="I60" s="197">
        <v>1.1256668642560759</v>
      </c>
      <c r="J60" s="201">
        <v>86</v>
      </c>
      <c r="K60" s="201">
        <v>86</v>
      </c>
      <c r="L60" s="197">
        <v>1</v>
      </c>
      <c r="O60" s="5"/>
      <c r="S60" s="5"/>
      <c r="W60" s="5"/>
      <c r="AA60" s="5"/>
      <c r="AL60"/>
      <c r="AM60"/>
      <c r="AN60"/>
      <c r="AO60"/>
      <c r="AP60"/>
      <c r="AQ60"/>
      <c r="AR60"/>
      <c r="AS60"/>
      <c r="AT60"/>
      <c r="AU60"/>
    </row>
    <row r="61" spans="1:47" x14ac:dyDescent="0.55000000000000004">
      <c r="A61" s="198">
        <v>63</v>
      </c>
      <c r="B61" s="199" t="s">
        <v>23</v>
      </c>
      <c r="C61" s="200">
        <v>9120</v>
      </c>
      <c r="D61" s="199" t="s">
        <v>114</v>
      </c>
      <c r="E61" s="5" t="s">
        <v>287</v>
      </c>
      <c r="F61" s="199" t="s">
        <v>178</v>
      </c>
      <c r="G61" s="168">
        <v>602</v>
      </c>
      <c r="H61" s="168">
        <v>477</v>
      </c>
      <c r="I61" s="197">
        <v>0.79235880398671099</v>
      </c>
      <c r="J61" s="201">
        <v>63</v>
      </c>
      <c r="K61" s="201">
        <v>39</v>
      </c>
      <c r="L61" s="197">
        <v>0.61904761904761907</v>
      </c>
      <c r="O61" s="5"/>
      <c r="S61" s="5"/>
      <c r="W61" s="5"/>
      <c r="AA61" s="5"/>
      <c r="AL61"/>
      <c r="AM61"/>
      <c r="AN61"/>
      <c r="AO61"/>
      <c r="AP61"/>
      <c r="AQ61"/>
      <c r="AR61"/>
      <c r="AS61"/>
      <c r="AT61"/>
      <c r="AU61"/>
    </row>
    <row r="62" spans="1:47" x14ac:dyDescent="0.55000000000000004">
      <c r="A62" s="198">
        <v>66</v>
      </c>
      <c r="B62" s="199" t="s">
        <v>24</v>
      </c>
      <c r="C62" s="200">
        <v>9121</v>
      </c>
      <c r="D62" s="199" t="s">
        <v>117</v>
      </c>
      <c r="E62" s="5" t="s">
        <v>276</v>
      </c>
      <c r="F62" s="199" t="s">
        <v>179</v>
      </c>
      <c r="G62" s="168">
        <v>1329</v>
      </c>
      <c r="H62" s="168">
        <v>882</v>
      </c>
      <c r="I62" s="197">
        <v>0.66365688487584651</v>
      </c>
      <c r="J62" s="201">
        <v>60</v>
      </c>
      <c r="K62" s="201">
        <v>56</v>
      </c>
      <c r="L62" s="197">
        <v>0.93333333333333335</v>
      </c>
      <c r="O62" s="5"/>
      <c r="S62" s="5"/>
      <c r="W62" s="5"/>
      <c r="AA62" s="5"/>
      <c r="AL62"/>
      <c r="AM62"/>
      <c r="AN62"/>
      <c r="AO62"/>
      <c r="AP62"/>
      <c r="AQ62"/>
      <c r="AR62"/>
      <c r="AS62"/>
      <c r="AT62"/>
      <c r="AU62"/>
    </row>
    <row r="63" spans="1:47" x14ac:dyDescent="0.55000000000000004">
      <c r="A63" s="198">
        <v>68</v>
      </c>
      <c r="B63" s="199" t="s">
        <v>25</v>
      </c>
      <c r="C63" s="200">
        <v>9122</v>
      </c>
      <c r="D63" s="199" t="s">
        <v>117</v>
      </c>
      <c r="E63" s="5" t="s">
        <v>277</v>
      </c>
      <c r="F63" s="199" t="s">
        <v>179</v>
      </c>
      <c r="G63" s="168">
        <v>950</v>
      </c>
      <c r="H63" s="168">
        <v>910</v>
      </c>
      <c r="I63" s="197">
        <v>0.95789473684210524</v>
      </c>
      <c r="J63" s="201">
        <v>36</v>
      </c>
      <c r="K63" s="201">
        <v>45</v>
      </c>
      <c r="L63" s="197">
        <v>1.25</v>
      </c>
      <c r="O63" s="5"/>
      <c r="S63" s="5"/>
      <c r="W63" s="5"/>
      <c r="AA63" s="5"/>
      <c r="AL63"/>
      <c r="AM63"/>
      <c r="AN63"/>
      <c r="AO63"/>
      <c r="AP63"/>
      <c r="AQ63"/>
      <c r="AR63"/>
      <c r="AS63"/>
      <c r="AT63"/>
      <c r="AU63"/>
    </row>
    <row r="64" spans="1:47" x14ac:dyDescent="0.55000000000000004">
      <c r="A64" s="198">
        <v>73</v>
      </c>
      <c r="B64" s="199" t="s">
        <v>27</v>
      </c>
      <c r="C64" s="200">
        <v>9123</v>
      </c>
      <c r="D64" s="199" t="s">
        <v>127</v>
      </c>
      <c r="E64" s="5" t="s">
        <v>278</v>
      </c>
      <c r="F64" s="199" t="s">
        <v>177</v>
      </c>
      <c r="G64" s="168">
        <v>1035</v>
      </c>
      <c r="H64" s="168">
        <v>1016</v>
      </c>
      <c r="I64" s="197">
        <v>0.98164251207729469</v>
      </c>
      <c r="J64" s="201">
        <v>74</v>
      </c>
      <c r="K64" s="201">
        <v>42</v>
      </c>
      <c r="L64" s="197">
        <v>0.56756756756756754</v>
      </c>
      <c r="O64" s="5"/>
      <c r="S64" s="5"/>
      <c r="W64" s="5"/>
      <c r="AA64" s="5"/>
      <c r="AL64"/>
      <c r="AM64"/>
      <c r="AN64"/>
      <c r="AO64"/>
      <c r="AP64"/>
      <c r="AQ64"/>
      <c r="AR64"/>
      <c r="AS64"/>
      <c r="AT64"/>
      <c r="AU64"/>
    </row>
    <row r="65" spans="1:47" x14ac:dyDescent="0.55000000000000004">
      <c r="A65" s="198">
        <v>76</v>
      </c>
      <c r="B65" s="199" t="s">
        <v>28</v>
      </c>
      <c r="C65" s="200">
        <v>9124</v>
      </c>
      <c r="D65" s="199" t="s">
        <v>129</v>
      </c>
      <c r="E65" s="5" t="s">
        <v>279</v>
      </c>
      <c r="F65" s="199" t="s">
        <v>178</v>
      </c>
      <c r="G65" s="168">
        <v>2450</v>
      </c>
      <c r="H65" s="168">
        <v>2150</v>
      </c>
      <c r="I65" s="197">
        <v>0.87755102040816324</v>
      </c>
      <c r="J65" s="201">
        <v>96</v>
      </c>
      <c r="K65" s="201">
        <v>75</v>
      </c>
      <c r="L65" s="197">
        <v>0.78125</v>
      </c>
      <c r="O65" s="5"/>
      <c r="S65" s="5"/>
      <c r="W65" s="5"/>
      <c r="AA65" s="5"/>
      <c r="AL65"/>
      <c r="AM65"/>
      <c r="AN65"/>
      <c r="AO65"/>
      <c r="AP65"/>
      <c r="AQ65"/>
      <c r="AR65"/>
      <c r="AS65"/>
      <c r="AT65"/>
      <c r="AU65"/>
    </row>
    <row r="66" spans="1:47" x14ac:dyDescent="0.55000000000000004">
      <c r="A66" s="198">
        <v>76</v>
      </c>
      <c r="B66" s="199" t="s">
        <v>28</v>
      </c>
      <c r="C66" s="200">
        <v>9125</v>
      </c>
      <c r="D66" s="199" t="s">
        <v>130</v>
      </c>
      <c r="E66" s="5" t="s">
        <v>362</v>
      </c>
      <c r="F66" s="199" t="s">
        <v>178</v>
      </c>
      <c r="G66" s="168">
        <v>1430</v>
      </c>
      <c r="H66" s="168">
        <v>950</v>
      </c>
      <c r="I66" s="197">
        <v>0.66433566433566438</v>
      </c>
      <c r="J66" s="201">
        <v>50</v>
      </c>
      <c r="K66" s="201">
        <v>31</v>
      </c>
      <c r="L66" s="197">
        <v>0.62</v>
      </c>
      <c r="O66" s="5"/>
      <c r="S66" s="5"/>
      <c r="W66" s="5"/>
      <c r="AA66" s="5"/>
      <c r="AL66"/>
      <c r="AM66"/>
      <c r="AN66"/>
      <c r="AO66"/>
      <c r="AP66"/>
      <c r="AQ66"/>
      <c r="AR66"/>
      <c r="AS66"/>
      <c r="AT66"/>
      <c r="AU66"/>
    </row>
    <row r="67" spans="1:47" x14ac:dyDescent="0.55000000000000004">
      <c r="A67" s="198">
        <v>76</v>
      </c>
      <c r="B67" s="199" t="s">
        <v>28</v>
      </c>
      <c r="C67" s="200">
        <v>9126</v>
      </c>
      <c r="D67" s="199" t="s">
        <v>131</v>
      </c>
      <c r="E67" s="5" t="s">
        <v>363</v>
      </c>
      <c r="F67" s="199" t="s">
        <v>179</v>
      </c>
      <c r="G67" s="168">
        <v>1145</v>
      </c>
      <c r="H67" s="168">
        <v>962</v>
      </c>
      <c r="I67" s="197">
        <v>0.84017467248908295</v>
      </c>
      <c r="J67" s="201">
        <v>74</v>
      </c>
      <c r="K67" s="201">
        <v>45</v>
      </c>
      <c r="L67" s="197">
        <v>0.60810810810810811</v>
      </c>
      <c r="O67" s="5"/>
      <c r="S67" s="5"/>
      <c r="W67" s="5"/>
      <c r="AA67" s="5"/>
      <c r="AL67"/>
      <c r="AM67"/>
      <c r="AN67"/>
      <c r="AO67"/>
      <c r="AP67"/>
      <c r="AQ67"/>
      <c r="AR67"/>
      <c r="AS67"/>
      <c r="AT67"/>
      <c r="AU67"/>
    </row>
    <row r="68" spans="1:47" x14ac:dyDescent="0.55000000000000004">
      <c r="A68" s="198">
        <v>5</v>
      </c>
      <c r="B68" s="199" t="s">
        <v>5</v>
      </c>
      <c r="C68" s="200">
        <v>9127</v>
      </c>
      <c r="D68" s="199" t="s">
        <v>40</v>
      </c>
      <c r="E68" s="5" t="s">
        <v>291</v>
      </c>
      <c r="F68" s="199" t="s">
        <v>179</v>
      </c>
      <c r="G68" s="168">
        <v>329</v>
      </c>
      <c r="H68" s="168">
        <v>376</v>
      </c>
      <c r="I68" s="197">
        <v>1.1428571428571428</v>
      </c>
      <c r="J68" s="201">
        <v>33</v>
      </c>
      <c r="K68" s="201">
        <v>25</v>
      </c>
      <c r="L68" s="197">
        <v>0.75757575757575757</v>
      </c>
      <c r="O68" s="5"/>
      <c r="S68" s="5"/>
      <c r="W68" s="5"/>
      <c r="AA68" s="5"/>
      <c r="AL68"/>
      <c r="AM68"/>
      <c r="AN68"/>
      <c r="AO68"/>
      <c r="AP68"/>
      <c r="AQ68"/>
      <c r="AR68"/>
      <c r="AS68"/>
      <c r="AT68"/>
      <c r="AU68"/>
    </row>
    <row r="69" spans="1:47" x14ac:dyDescent="0.55000000000000004">
      <c r="A69" s="198">
        <v>5</v>
      </c>
      <c r="B69" s="199" t="s">
        <v>5</v>
      </c>
      <c r="C69" s="200">
        <v>9201</v>
      </c>
      <c r="D69" s="199" t="s">
        <v>41</v>
      </c>
      <c r="E69" s="5" t="s">
        <v>292</v>
      </c>
      <c r="F69" s="199" t="s">
        <v>179</v>
      </c>
      <c r="G69" s="168">
        <v>1412</v>
      </c>
      <c r="H69" s="168">
        <v>918</v>
      </c>
      <c r="I69" s="197">
        <v>0.65014164305949007</v>
      </c>
      <c r="J69" s="201">
        <v>40</v>
      </c>
      <c r="K69" s="201">
        <v>16</v>
      </c>
      <c r="L69" s="197">
        <v>0.4</v>
      </c>
      <c r="O69" s="5"/>
      <c r="S69" s="5"/>
      <c r="W69" s="5"/>
      <c r="AA69" s="5"/>
      <c r="AL69"/>
      <c r="AM69"/>
      <c r="AN69"/>
      <c r="AO69"/>
      <c r="AP69"/>
      <c r="AQ69"/>
      <c r="AR69"/>
      <c r="AS69"/>
      <c r="AT69"/>
      <c r="AU69"/>
    </row>
    <row r="70" spans="1:47" x14ac:dyDescent="0.55000000000000004">
      <c r="A70" s="198">
        <v>5</v>
      </c>
      <c r="B70" s="199" t="s">
        <v>5</v>
      </c>
      <c r="C70" s="200">
        <v>9202</v>
      </c>
      <c r="D70" s="199" t="s">
        <v>42</v>
      </c>
      <c r="E70" s="5" t="s">
        <v>293</v>
      </c>
      <c r="F70" s="199" t="s">
        <v>179</v>
      </c>
      <c r="G70" s="168">
        <v>2776</v>
      </c>
      <c r="H70" s="168">
        <v>1462</v>
      </c>
      <c r="I70" s="197">
        <v>0.52665706051873196</v>
      </c>
      <c r="J70" s="201">
        <v>170</v>
      </c>
      <c r="K70" s="201">
        <v>49</v>
      </c>
      <c r="L70" s="197">
        <v>0.28823529411764703</v>
      </c>
      <c r="O70" s="5"/>
      <c r="S70" s="5"/>
      <c r="W70" s="5"/>
      <c r="AA70" s="5"/>
      <c r="AL70"/>
      <c r="AM70"/>
      <c r="AN70"/>
      <c r="AO70"/>
      <c r="AP70"/>
      <c r="AQ70"/>
      <c r="AR70"/>
      <c r="AS70"/>
      <c r="AT70"/>
      <c r="AU70"/>
    </row>
    <row r="71" spans="1:47" x14ac:dyDescent="0.55000000000000004">
      <c r="A71" s="198">
        <v>5</v>
      </c>
      <c r="B71" s="199" t="s">
        <v>5</v>
      </c>
      <c r="C71" s="200">
        <v>9203</v>
      </c>
      <c r="D71" s="199" t="s">
        <v>43</v>
      </c>
      <c r="E71" s="5" t="s">
        <v>294</v>
      </c>
      <c r="F71" s="199" t="s">
        <v>178</v>
      </c>
      <c r="G71" s="168">
        <v>1629</v>
      </c>
      <c r="H71" s="168">
        <v>1306</v>
      </c>
      <c r="I71" s="197">
        <v>0.8017188459177409</v>
      </c>
      <c r="J71" s="201">
        <v>98</v>
      </c>
      <c r="K71" s="201">
        <v>35</v>
      </c>
      <c r="L71" s="197">
        <v>0.35714285714285715</v>
      </c>
      <c r="O71" s="5"/>
      <c r="S71" s="5"/>
      <c r="W71" s="5"/>
      <c r="AA71" s="5"/>
      <c r="AL71"/>
      <c r="AM71"/>
      <c r="AN71"/>
      <c r="AO71"/>
      <c r="AP71"/>
      <c r="AQ71"/>
      <c r="AR71"/>
      <c r="AS71"/>
      <c r="AT71"/>
      <c r="AU71"/>
    </row>
    <row r="72" spans="1:47" x14ac:dyDescent="0.55000000000000004">
      <c r="A72" s="198">
        <v>5</v>
      </c>
      <c r="B72" s="199" t="s">
        <v>5</v>
      </c>
      <c r="C72" s="200">
        <v>9204</v>
      </c>
      <c r="D72" s="199" t="s">
        <v>44</v>
      </c>
      <c r="E72" s="5" t="s">
        <v>295</v>
      </c>
      <c r="F72" s="199" t="s">
        <v>178</v>
      </c>
      <c r="G72" s="168">
        <v>3846</v>
      </c>
      <c r="H72" s="168">
        <v>2842</v>
      </c>
      <c r="I72" s="197">
        <v>0.73894955798231932</v>
      </c>
      <c r="J72" s="201">
        <v>150</v>
      </c>
      <c r="K72" s="201">
        <v>89</v>
      </c>
      <c r="L72" s="197">
        <v>0.59333333333333338</v>
      </c>
      <c r="O72" s="5"/>
      <c r="S72" s="5"/>
      <c r="W72" s="5"/>
      <c r="AA72" s="5"/>
      <c r="AL72"/>
      <c r="AM72"/>
      <c r="AN72"/>
      <c r="AO72"/>
      <c r="AP72"/>
      <c r="AQ72"/>
      <c r="AR72"/>
      <c r="AS72"/>
      <c r="AT72"/>
      <c r="AU72"/>
    </row>
    <row r="73" spans="1:47" x14ac:dyDescent="0.55000000000000004">
      <c r="A73" s="198">
        <v>5</v>
      </c>
      <c r="B73" s="199" t="s">
        <v>5</v>
      </c>
      <c r="C73" s="200">
        <v>9205</v>
      </c>
      <c r="D73" s="199" t="s">
        <v>45</v>
      </c>
      <c r="E73" s="5" t="s">
        <v>259</v>
      </c>
      <c r="F73" s="199" t="s">
        <v>179</v>
      </c>
      <c r="G73" s="168">
        <v>2410</v>
      </c>
      <c r="H73" s="168">
        <v>1464</v>
      </c>
      <c r="I73" s="197">
        <v>0.60746887966804974</v>
      </c>
      <c r="J73" s="201">
        <v>110</v>
      </c>
      <c r="K73" s="201">
        <v>30</v>
      </c>
      <c r="L73" s="197">
        <v>0.27272727272727271</v>
      </c>
      <c r="O73" s="5"/>
      <c r="S73" s="5"/>
      <c r="W73" s="5"/>
      <c r="AA73" s="5"/>
      <c r="AL73"/>
      <c r="AM73"/>
      <c r="AN73"/>
      <c r="AO73"/>
      <c r="AP73"/>
      <c r="AQ73"/>
      <c r="AR73"/>
      <c r="AS73"/>
      <c r="AT73"/>
      <c r="AU73"/>
    </row>
    <row r="74" spans="1:47" x14ac:dyDescent="0.55000000000000004">
      <c r="A74" s="198">
        <v>5</v>
      </c>
      <c r="B74" s="199" t="s">
        <v>5</v>
      </c>
      <c r="C74" s="200">
        <v>9206</v>
      </c>
      <c r="D74" s="199" t="s">
        <v>46</v>
      </c>
      <c r="E74" s="5" t="s">
        <v>296</v>
      </c>
      <c r="F74" s="199" t="s">
        <v>178</v>
      </c>
      <c r="G74" s="168">
        <v>3447</v>
      </c>
      <c r="H74" s="168">
        <v>2594</v>
      </c>
      <c r="I74" s="197">
        <v>0.75253843922251229</v>
      </c>
      <c r="J74" s="201">
        <v>109</v>
      </c>
      <c r="K74" s="201">
        <v>36</v>
      </c>
      <c r="L74" s="197">
        <v>0.33027522935779818</v>
      </c>
      <c r="O74" s="5"/>
      <c r="S74" s="5"/>
      <c r="W74" s="5"/>
      <c r="AA74" s="5"/>
      <c r="AL74"/>
      <c r="AM74"/>
      <c r="AN74"/>
      <c r="AO74"/>
      <c r="AP74"/>
      <c r="AQ74"/>
      <c r="AR74"/>
      <c r="AS74"/>
      <c r="AT74"/>
      <c r="AU74"/>
    </row>
    <row r="75" spans="1:47" x14ac:dyDescent="0.55000000000000004">
      <c r="A75" s="198">
        <v>8</v>
      </c>
      <c r="B75" s="199" t="s">
        <v>6</v>
      </c>
      <c r="C75" s="200">
        <v>9207</v>
      </c>
      <c r="D75" s="199" t="s">
        <v>56</v>
      </c>
      <c r="E75" s="5" t="s">
        <v>261</v>
      </c>
      <c r="F75" s="199" t="s">
        <v>177</v>
      </c>
      <c r="G75" s="168">
        <v>3300</v>
      </c>
      <c r="H75" s="168">
        <v>3080</v>
      </c>
      <c r="I75" s="197">
        <v>0.93333333333333335</v>
      </c>
      <c r="J75" s="201">
        <v>293</v>
      </c>
      <c r="K75" s="201">
        <v>194</v>
      </c>
      <c r="L75" s="197">
        <v>0.66211604095563137</v>
      </c>
      <c r="O75" s="5"/>
      <c r="S75" s="5"/>
      <c r="W75" s="5"/>
      <c r="AA75" s="5"/>
      <c r="AL75"/>
      <c r="AM75"/>
      <c r="AN75"/>
      <c r="AO75"/>
      <c r="AP75"/>
      <c r="AQ75"/>
      <c r="AR75"/>
      <c r="AS75"/>
      <c r="AT75"/>
      <c r="AU75"/>
    </row>
    <row r="76" spans="1:47" x14ac:dyDescent="0.55000000000000004">
      <c r="A76" s="198">
        <v>8</v>
      </c>
      <c r="B76" s="199" t="s">
        <v>6</v>
      </c>
      <c r="C76" s="200">
        <v>9208</v>
      </c>
      <c r="D76" s="199" t="s">
        <v>57</v>
      </c>
      <c r="E76" s="5" t="s">
        <v>304</v>
      </c>
      <c r="F76" s="199" t="s">
        <v>177</v>
      </c>
      <c r="G76" s="168">
        <v>3200</v>
      </c>
      <c r="H76" s="168">
        <v>2725</v>
      </c>
      <c r="I76" s="197">
        <v>0.8515625</v>
      </c>
      <c r="J76" s="201">
        <v>319</v>
      </c>
      <c r="K76" s="201">
        <v>194</v>
      </c>
      <c r="L76" s="197">
        <v>0.60815047021943569</v>
      </c>
      <c r="O76" s="5"/>
      <c r="S76" s="5"/>
      <c r="W76" s="5"/>
      <c r="AA76" s="5"/>
      <c r="AL76"/>
      <c r="AM76"/>
      <c r="AN76"/>
      <c r="AO76"/>
      <c r="AP76"/>
      <c r="AQ76"/>
      <c r="AR76"/>
      <c r="AS76"/>
      <c r="AT76"/>
      <c r="AU76"/>
    </row>
    <row r="77" spans="1:47" x14ac:dyDescent="0.55000000000000004">
      <c r="A77" s="198">
        <v>11</v>
      </c>
      <c r="B77" s="199" t="s">
        <v>7</v>
      </c>
      <c r="C77" s="200">
        <v>9209</v>
      </c>
      <c r="D77" s="199" t="s">
        <v>59</v>
      </c>
      <c r="E77" s="5" t="s">
        <v>306</v>
      </c>
      <c r="F77" s="199" t="s">
        <v>178</v>
      </c>
      <c r="G77" s="168">
        <v>1500</v>
      </c>
      <c r="H77" s="168">
        <v>1127</v>
      </c>
      <c r="I77" s="197">
        <v>0.7513333333333333</v>
      </c>
      <c r="J77" s="201">
        <v>60</v>
      </c>
      <c r="K77" s="201">
        <v>39</v>
      </c>
      <c r="L77" s="197">
        <v>0.65</v>
      </c>
      <c r="O77" s="5"/>
      <c r="S77" s="5"/>
      <c r="W77" s="5"/>
      <c r="AA77" s="5"/>
      <c r="AL77"/>
      <c r="AM77"/>
      <c r="AN77"/>
      <c r="AO77"/>
      <c r="AP77"/>
      <c r="AQ77"/>
      <c r="AR77"/>
      <c r="AS77"/>
      <c r="AT77"/>
      <c r="AU77"/>
    </row>
    <row r="78" spans="1:47" x14ac:dyDescent="0.55000000000000004">
      <c r="A78" s="198">
        <v>11</v>
      </c>
      <c r="B78" s="199" t="s">
        <v>7</v>
      </c>
      <c r="C78" s="200">
        <v>9210</v>
      </c>
      <c r="D78" s="199" t="s">
        <v>60</v>
      </c>
      <c r="E78" s="5" t="s">
        <v>307</v>
      </c>
      <c r="F78" s="199" t="s">
        <v>178</v>
      </c>
      <c r="G78" s="168">
        <v>4350</v>
      </c>
      <c r="H78" s="168">
        <v>3898</v>
      </c>
      <c r="I78" s="197">
        <v>0.89609195402298847</v>
      </c>
      <c r="J78" s="201">
        <v>175</v>
      </c>
      <c r="K78" s="201">
        <v>77</v>
      </c>
      <c r="L78" s="197">
        <v>0.44</v>
      </c>
      <c r="O78" s="5"/>
      <c r="S78" s="5"/>
      <c r="W78" s="5"/>
      <c r="AA78" s="5"/>
      <c r="AL78"/>
      <c r="AM78"/>
      <c r="AN78"/>
      <c r="AO78"/>
      <c r="AP78"/>
      <c r="AQ78"/>
      <c r="AR78"/>
      <c r="AS78"/>
      <c r="AT78"/>
      <c r="AU78"/>
    </row>
    <row r="79" spans="1:47" x14ac:dyDescent="0.55000000000000004">
      <c r="A79" s="198">
        <v>11</v>
      </c>
      <c r="B79" s="199" t="s">
        <v>7</v>
      </c>
      <c r="C79" s="200">
        <v>9211</v>
      </c>
      <c r="D79" s="199" t="s">
        <v>61</v>
      </c>
      <c r="E79" s="5" t="s">
        <v>262</v>
      </c>
      <c r="F79" s="199" t="s">
        <v>179</v>
      </c>
      <c r="G79" s="168">
        <v>3000</v>
      </c>
      <c r="H79" s="168">
        <v>2629</v>
      </c>
      <c r="I79" s="197">
        <v>0.8763333333333333</v>
      </c>
      <c r="J79" s="201">
        <v>69</v>
      </c>
      <c r="K79" s="201">
        <v>28</v>
      </c>
      <c r="L79" s="197">
        <v>0.40579710144927539</v>
      </c>
      <c r="O79" s="5"/>
      <c r="S79" s="5"/>
      <c r="W79" s="5"/>
      <c r="AA79" s="5"/>
      <c r="AL79"/>
      <c r="AM79"/>
      <c r="AN79"/>
      <c r="AO79"/>
      <c r="AP79"/>
      <c r="AQ79"/>
      <c r="AR79"/>
      <c r="AS79"/>
      <c r="AT79"/>
      <c r="AU79"/>
    </row>
    <row r="80" spans="1:47" x14ac:dyDescent="0.55000000000000004">
      <c r="A80" s="198">
        <v>11</v>
      </c>
      <c r="B80" s="199" t="s">
        <v>7</v>
      </c>
      <c r="C80" s="200">
        <v>9212</v>
      </c>
      <c r="D80" s="199" t="s">
        <v>62</v>
      </c>
      <c r="E80" s="5" t="s">
        <v>308</v>
      </c>
      <c r="F80" s="199" t="s">
        <v>179</v>
      </c>
      <c r="G80" s="168">
        <v>2850</v>
      </c>
      <c r="H80" s="168">
        <v>2420</v>
      </c>
      <c r="I80" s="197">
        <v>0.84912280701754383</v>
      </c>
      <c r="J80" s="201">
        <v>102</v>
      </c>
      <c r="K80" s="201">
        <v>16</v>
      </c>
      <c r="L80" s="197">
        <v>0.15686274509803921</v>
      </c>
      <c r="O80" s="5"/>
      <c r="S80" s="5"/>
      <c r="W80" s="5"/>
      <c r="AA80" s="5"/>
      <c r="AL80"/>
      <c r="AM80"/>
      <c r="AN80"/>
      <c r="AO80"/>
      <c r="AP80"/>
      <c r="AQ80"/>
      <c r="AR80"/>
      <c r="AS80"/>
      <c r="AT80"/>
      <c r="AU80"/>
    </row>
    <row r="81" spans="1:47" x14ac:dyDescent="0.55000000000000004">
      <c r="A81" s="198">
        <v>11</v>
      </c>
      <c r="B81" s="199" t="s">
        <v>7</v>
      </c>
      <c r="C81" s="200">
        <v>9213</v>
      </c>
      <c r="D81" s="199" t="s">
        <v>63</v>
      </c>
      <c r="E81" s="5" t="s">
        <v>309</v>
      </c>
      <c r="F81" s="199" t="s">
        <v>178</v>
      </c>
      <c r="G81" s="168">
        <v>2500</v>
      </c>
      <c r="H81" s="168">
        <v>2127</v>
      </c>
      <c r="I81" s="197">
        <v>0.8508</v>
      </c>
      <c r="J81" s="201">
        <v>99</v>
      </c>
      <c r="K81" s="201">
        <v>26</v>
      </c>
      <c r="L81" s="197">
        <v>0.26262626262626265</v>
      </c>
      <c r="O81" s="5"/>
      <c r="S81" s="5"/>
      <c r="W81" s="5"/>
      <c r="AA81" s="5"/>
      <c r="AL81"/>
      <c r="AM81"/>
      <c r="AN81"/>
      <c r="AO81"/>
      <c r="AP81"/>
      <c r="AQ81"/>
      <c r="AR81"/>
      <c r="AS81"/>
      <c r="AT81"/>
      <c r="AU81"/>
    </row>
    <row r="82" spans="1:47" x14ac:dyDescent="0.55000000000000004">
      <c r="A82" s="198">
        <v>11</v>
      </c>
      <c r="B82" s="199" t="s">
        <v>7</v>
      </c>
      <c r="C82" s="200">
        <v>9214</v>
      </c>
      <c r="D82" s="199" t="s">
        <v>64</v>
      </c>
      <c r="E82" s="5" t="s">
        <v>284</v>
      </c>
      <c r="F82" s="199" t="s">
        <v>179</v>
      </c>
      <c r="G82" s="168">
        <v>1950</v>
      </c>
      <c r="H82" s="168">
        <v>1554</v>
      </c>
      <c r="I82" s="197">
        <v>0.79692307692307696</v>
      </c>
      <c r="J82" s="201">
        <v>40</v>
      </c>
      <c r="K82" s="201">
        <v>20</v>
      </c>
      <c r="L82" s="197">
        <v>0.5</v>
      </c>
      <c r="O82" s="5"/>
      <c r="S82" s="5"/>
      <c r="W82" s="5"/>
      <c r="AA82" s="5"/>
      <c r="AL82"/>
      <c r="AM82"/>
      <c r="AN82"/>
      <c r="AO82"/>
      <c r="AP82"/>
      <c r="AQ82"/>
      <c r="AR82"/>
      <c r="AS82"/>
      <c r="AT82"/>
      <c r="AU82"/>
    </row>
    <row r="83" spans="1:47" x14ac:dyDescent="0.55000000000000004">
      <c r="A83" s="198">
        <v>11</v>
      </c>
      <c r="B83" s="199" t="s">
        <v>7</v>
      </c>
      <c r="C83" s="200">
        <v>9215</v>
      </c>
      <c r="D83" s="199" t="s">
        <v>65</v>
      </c>
      <c r="E83" s="5" t="s">
        <v>310</v>
      </c>
      <c r="F83" s="199" t="s">
        <v>179</v>
      </c>
      <c r="G83" s="168">
        <v>1200</v>
      </c>
      <c r="H83" s="168">
        <v>807</v>
      </c>
      <c r="I83" s="197">
        <v>0.67249999999999999</v>
      </c>
      <c r="J83" s="201">
        <v>46</v>
      </c>
      <c r="K83" s="201">
        <v>18</v>
      </c>
      <c r="L83" s="197">
        <v>0.39130434782608697</v>
      </c>
      <c r="O83" s="5"/>
      <c r="S83" s="5"/>
      <c r="W83" s="5"/>
      <c r="AA83" s="5"/>
      <c r="AL83"/>
      <c r="AM83"/>
      <c r="AN83"/>
      <c r="AO83"/>
      <c r="AP83"/>
      <c r="AQ83"/>
      <c r="AR83"/>
      <c r="AS83"/>
      <c r="AT83"/>
      <c r="AU83"/>
    </row>
    <row r="84" spans="1:47" x14ac:dyDescent="0.55000000000000004">
      <c r="A84" s="198">
        <v>11</v>
      </c>
      <c r="B84" s="199" t="s">
        <v>7</v>
      </c>
      <c r="C84" s="200">
        <v>9216</v>
      </c>
      <c r="D84" s="199" t="s">
        <v>66</v>
      </c>
      <c r="E84" s="5" t="s">
        <v>311</v>
      </c>
      <c r="F84" s="199" t="s">
        <v>179</v>
      </c>
      <c r="G84" s="168">
        <v>1150</v>
      </c>
      <c r="H84" s="168">
        <v>1186</v>
      </c>
      <c r="I84" s="197">
        <v>1.031304347826087</v>
      </c>
      <c r="J84" s="201">
        <v>38</v>
      </c>
      <c r="K84" s="201">
        <v>16</v>
      </c>
      <c r="L84" s="197">
        <v>0.42105263157894735</v>
      </c>
      <c r="O84" s="5"/>
      <c r="S84" s="5"/>
      <c r="W84" s="5"/>
      <c r="AA84" s="5"/>
      <c r="AL84"/>
      <c r="AM84"/>
      <c r="AN84"/>
      <c r="AO84"/>
      <c r="AP84"/>
      <c r="AQ84"/>
      <c r="AR84"/>
      <c r="AS84"/>
      <c r="AT84"/>
      <c r="AU84"/>
    </row>
    <row r="85" spans="1:47" x14ac:dyDescent="0.55000000000000004">
      <c r="A85" s="198">
        <v>11</v>
      </c>
      <c r="B85" s="199" t="s">
        <v>7</v>
      </c>
      <c r="C85" s="200">
        <v>9217</v>
      </c>
      <c r="D85" s="199" t="s">
        <v>67</v>
      </c>
      <c r="E85" s="5" t="s">
        <v>312</v>
      </c>
      <c r="F85" s="199" t="s">
        <v>179</v>
      </c>
      <c r="G85" s="168">
        <v>1344</v>
      </c>
      <c r="H85" s="168">
        <v>1374</v>
      </c>
      <c r="I85" s="197">
        <v>1.0223214285714286</v>
      </c>
      <c r="J85" s="201">
        <v>93</v>
      </c>
      <c r="K85" s="201">
        <v>37</v>
      </c>
      <c r="L85" s="197">
        <v>0.39784946236559138</v>
      </c>
      <c r="O85" s="5"/>
      <c r="S85" s="5"/>
      <c r="W85" s="5"/>
      <c r="AA85" s="5"/>
      <c r="AL85"/>
      <c r="AM85"/>
      <c r="AN85"/>
      <c r="AO85"/>
      <c r="AP85"/>
      <c r="AQ85"/>
      <c r="AR85"/>
      <c r="AS85"/>
      <c r="AT85"/>
      <c r="AU85"/>
    </row>
    <row r="86" spans="1:47" x14ac:dyDescent="0.55000000000000004">
      <c r="A86" s="198">
        <v>13</v>
      </c>
      <c r="B86" s="199" t="s">
        <v>8</v>
      </c>
      <c r="C86" s="200">
        <v>9218</v>
      </c>
      <c r="D86" s="199" t="s">
        <v>76</v>
      </c>
      <c r="E86" s="5" t="s">
        <v>318</v>
      </c>
      <c r="F86" s="199" t="s">
        <v>178</v>
      </c>
      <c r="G86" s="168">
        <v>1868</v>
      </c>
      <c r="H86" s="168">
        <v>1055</v>
      </c>
      <c r="I86" s="197">
        <v>0.56477516059957178</v>
      </c>
      <c r="J86" s="201">
        <v>100</v>
      </c>
      <c r="K86" s="201">
        <v>54</v>
      </c>
      <c r="L86" s="197">
        <v>0.54</v>
      </c>
      <c r="O86" s="5"/>
      <c r="S86" s="5"/>
      <c r="W86" s="5"/>
      <c r="AA86" s="5"/>
      <c r="AL86"/>
      <c r="AM86"/>
      <c r="AN86"/>
      <c r="AO86"/>
      <c r="AP86"/>
      <c r="AQ86"/>
      <c r="AR86"/>
      <c r="AS86"/>
      <c r="AT86"/>
      <c r="AU86"/>
    </row>
    <row r="87" spans="1:47" x14ac:dyDescent="0.55000000000000004">
      <c r="A87" s="198">
        <v>17</v>
      </c>
      <c r="B87" s="199" t="s">
        <v>10</v>
      </c>
      <c r="C87" s="200">
        <v>9219</v>
      </c>
      <c r="D87" s="199" t="s">
        <v>82</v>
      </c>
      <c r="E87" s="5" t="s">
        <v>266</v>
      </c>
      <c r="F87" s="199" t="s">
        <v>179</v>
      </c>
      <c r="G87" s="168">
        <v>537</v>
      </c>
      <c r="H87" s="168">
        <v>518</v>
      </c>
      <c r="I87" s="197">
        <v>0.96461824953445063</v>
      </c>
      <c r="J87" s="201">
        <v>17</v>
      </c>
      <c r="K87" s="201">
        <v>16</v>
      </c>
      <c r="L87" s="197">
        <v>0.94117647058823528</v>
      </c>
      <c r="O87" s="5"/>
      <c r="S87" s="5"/>
      <c r="W87" s="5"/>
      <c r="AA87" s="5"/>
      <c r="AL87"/>
      <c r="AM87"/>
      <c r="AN87"/>
      <c r="AO87"/>
      <c r="AP87"/>
      <c r="AQ87"/>
      <c r="AR87"/>
      <c r="AS87"/>
      <c r="AT87"/>
      <c r="AU87"/>
    </row>
    <row r="88" spans="1:47" x14ac:dyDescent="0.55000000000000004">
      <c r="A88" s="198">
        <v>17</v>
      </c>
      <c r="B88" s="199" t="s">
        <v>10</v>
      </c>
      <c r="C88" s="200">
        <v>9220</v>
      </c>
      <c r="D88" s="199" t="s">
        <v>83</v>
      </c>
      <c r="E88" s="5" t="s">
        <v>325</v>
      </c>
      <c r="F88" s="199" t="s">
        <v>179</v>
      </c>
      <c r="G88" s="168">
        <v>1027</v>
      </c>
      <c r="H88" s="168">
        <v>781</v>
      </c>
      <c r="I88" s="197">
        <v>0.76046738072054532</v>
      </c>
      <c r="J88" s="201">
        <v>40</v>
      </c>
      <c r="K88" s="201">
        <v>33</v>
      </c>
      <c r="L88" s="197">
        <v>0.82499999999999996</v>
      </c>
      <c r="O88" s="5"/>
      <c r="S88" s="5"/>
      <c r="W88" s="5"/>
      <c r="AA88" s="5"/>
      <c r="AL88"/>
      <c r="AM88"/>
      <c r="AN88"/>
      <c r="AO88"/>
      <c r="AP88"/>
      <c r="AQ88"/>
      <c r="AR88"/>
      <c r="AS88"/>
      <c r="AT88"/>
      <c r="AU88"/>
    </row>
    <row r="89" spans="1:47" x14ac:dyDescent="0.55000000000000004">
      <c r="A89" s="198">
        <v>19</v>
      </c>
      <c r="B89" s="199" t="s">
        <v>12</v>
      </c>
      <c r="C89" s="200">
        <v>9221</v>
      </c>
      <c r="D89" s="199" t="s">
        <v>87</v>
      </c>
      <c r="E89" s="5" t="s">
        <v>328</v>
      </c>
      <c r="F89" s="199" t="s">
        <v>178</v>
      </c>
      <c r="G89" s="168">
        <v>1254</v>
      </c>
      <c r="H89" s="168">
        <v>1528</v>
      </c>
      <c r="I89" s="197">
        <v>1.2185007974481659</v>
      </c>
      <c r="J89" s="201">
        <v>110</v>
      </c>
      <c r="K89" s="201">
        <v>102</v>
      </c>
      <c r="L89" s="197">
        <v>0.92727272727272725</v>
      </c>
      <c r="O89" s="5"/>
      <c r="S89" s="5"/>
      <c r="W89" s="5"/>
      <c r="AA89" s="5"/>
      <c r="AL89"/>
      <c r="AM89"/>
      <c r="AN89"/>
      <c r="AO89"/>
      <c r="AP89"/>
      <c r="AQ89"/>
      <c r="AR89"/>
      <c r="AS89"/>
      <c r="AT89"/>
      <c r="AU89"/>
    </row>
    <row r="90" spans="1:47" x14ac:dyDescent="0.55000000000000004">
      <c r="A90" s="198">
        <v>44</v>
      </c>
      <c r="B90" s="199" t="s">
        <v>18</v>
      </c>
      <c r="C90" s="200">
        <v>9222</v>
      </c>
      <c r="D90" s="199" t="s">
        <v>104</v>
      </c>
      <c r="E90" s="5" t="s">
        <v>341</v>
      </c>
      <c r="F90" s="199" t="s">
        <v>178</v>
      </c>
      <c r="G90" s="168">
        <v>1562</v>
      </c>
      <c r="H90" s="168">
        <v>1481</v>
      </c>
      <c r="I90" s="197">
        <v>0.94814340588988477</v>
      </c>
      <c r="J90" s="201">
        <v>111</v>
      </c>
      <c r="K90" s="201">
        <v>95</v>
      </c>
      <c r="L90" s="197">
        <v>0.85585585585585588</v>
      </c>
      <c r="O90" s="5"/>
      <c r="S90" s="5"/>
      <c r="W90" s="5"/>
      <c r="AA90" s="5"/>
      <c r="AL90"/>
      <c r="AM90"/>
      <c r="AN90"/>
      <c r="AO90"/>
      <c r="AP90"/>
      <c r="AQ90"/>
      <c r="AR90"/>
      <c r="AS90"/>
      <c r="AT90"/>
      <c r="AU90"/>
    </row>
    <row r="91" spans="1:47" x14ac:dyDescent="0.55000000000000004">
      <c r="A91" s="198">
        <v>66</v>
      </c>
      <c r="B91" s="199" t="s">
        <v>24</v>
      </c>
      <c r="C91" s="200">
        <v>9223</v>
      </c>
      <c r="D91" s="199" t="s">
        <v>118</v>
      </c>
      <c r="E91" s="5" t="s">
        <v>352</v>
      </c>
      <c r="F91" s="199" t="s">
        <v>178</v>
      </c>
      <c r="G91" s="168">
        <v>1582</v>
      </c>
      <c r="H91" s="168">
        <v>1695</v>
      </c>
      <c r="I91" s="197">
        <v>1.0714285714285714</v>
      </c>
      <c r="J91" s="201">
        <v>66</v>
      </c>
      <c r="K91" s="201">
        <v>72</v>
      </c>
      <c r="L91" s="197">
        <v>1.0909090909090908</v>
      </c>
      <c r="O91" s="5"/>
      <c r="S91" s="5"/>
      <c r="W91" s="5"/>
      <c r="AA91" s="5"/>
      <c r="AL91"/>
      <c r="AM91"/>
      <c r="AN91"/>
      <c r="AO91"/>
      <c r="AP91"/>
      <c r="AQ91"/>
      <c r="AR91"/>
      <c r="AS91"/>
      <c r="AT91"/>
      <c r="AU91"/>
    </row>
    <row r="92" spans="1:47" x14ac:dyDescent="0.55000000000000004">
      <c r="A92" s="198">
        <v>68</v>
      </c>
      <c r="B92" s="199" t="s">
        <v>25</v>
      </c>
      <c r="C92" s="200">
        <v>9224</v>
      </c>
      <c r="D92" s="199" t="s">
        <v>119</v>
      </c>
      <c r="E92" s="5" t="s">
        <v>354</v>
      </c>
      <c r="F92" s="199" t="s">
        <v>179</v>
      </c>
      <c r="G92" s="168">
        <v>1400</v>
      </c>
      <c r="H92" s="168">
        <v>1285</v>
      </c>
      <c r="I92" s="197">
        <v>0.91785714285714282</v>
      </c>
      <c r="J92" s="201">
        <v>84</v>
      </c>
      <c r="K92" s="201">
        <v>47</v>
      </c>
      <c r="L92" s="197">
        <v>0.55952380952380953</v>
      </c>
      <c r="O92" s="5"/>
      <c r="S92" s="5"/>
      <c r="W92" s="5"/>
      <c r="AA92" s="5"/>
      <c r="AL92"/>
      <c r="AM92"/>
      <c r="AN92"/>
      <c r="AO92"/>
      <c r="AP92"/>
      <c r="AQ92"/>
      <c r="AR92"/>
      <c r="AS92"/>
      <c r="AT92"/>
      <c r="AU92"/>
    </row>
    <row r="93" spans="1:47" x14ac:dyDescent="0.55000000000000004">
      <c r="A93" s="198">
        <v>68</v>
      </c>
      <c r="B93" s="199" t="s">
        <v>25</v>
      </c>
      <c r="C93" s="200">
        <v>9225</v>
      </c>
      <c r="D93" s="199" t="s">
        <v>120</v>
      </c>
      <c r="E93" s="5" t="s">
        <v>355</v>
      </c>
      <c r="F93" s="199" t="s">
        <v>179</v>
      </c>
      <c r="G93" s="168">
        <v>1050</v>
      </c>
      <c r="H93" s="168">
        <v>899</v>
      </c>
      <c r="I93" s="197">
        <v>0.85619047619047617</v>
      </c>
      <c r="J93" s="201">
        <v>123</v>
      </c>
      <c r="K93" s="201">
        <v>78</v>
      </c>
      <c r="L93" s="197">
        <v>0.63414634146341464</v>
      </c>
      <c r="O93" s="5"/>
      <c r="S93" s="5"/>
      <c r="W93" s="5"/>
      <c r="AA93" s="5"/>
      <c r="AL93"/>
      <c r="AM93"/>
      <c r="AN93"/>
      <c r="AO93"/>
      <c r="AP93"/>
      <c r="AQ93"/>
      <c r="AR93"/>
      <c r="AS93"/>
      <c r="AT93"/>
      <c r="AU93"/>
    </row>
    <row r="94" spans="1:47" x14ac:dyDescent="0.55000000000000004">
      <c r="A94" s="198">
        <v>73</v>
      </c>
      <c r="B94" s="199" t="s">
        <v>27</v>
      </c>
      <c r="C94" s="200">
        <v>9226</v>
      </c>
      <c r="D94" s="199" t="s">
        <v>128</v>
      </c>
      <c r="E94" s="5" t="s">
        <v>360</v>
      </c>
      <c r="F94" s="199" t="s">
        <v>177</v>
      </c>
      <c r="G94" s="168">
        <v>1955</v>
      </c>
      <c r="H94" s="168">
        <v>1679</v>
      </c>
      <c r="I94" s="197">
        <v>0.85882352941176465</v>
      </c>
      <c r="J94" s="201">
        <v>195</v>
      </c>
      <c r="K94" s="201">
        <v>123</v>
      </c>
      <c r="L94" s="197">
        <v>0.63076923076923075</v>
      </c>
      <c r="O94" s="5"/>
      <c r="S94" s="5"/>
      <c r="W94" s="5"/>
      <c r="AA94" s="5"/>
      <c r="AL94"/>
      <c r="AM94"/>
      <c r="AN94"/>
      <c r="AO94"/>
      <c r="AP94"/>
      <c r="AQ94"/>
      <c r="AR94"/>
      <c r="AS94"/>
      <c r="AT94"/>
      <c r="AU94"/>
    </row>
    <row r="95" spans="1:47" x14ac:dyDescent="0.55000000000000004">
      <c r="A95" s="198">
        <v>76</v>
      </c>
      <c r="B95" s="199" t="s">
        <v>28</v>
      </c>
      <c r="C95" s="200">
        <v>9227</v>
      </c>
      <c r="D95" s="199" t="s">
        <v>132</v>
      </c>
      <c r="E95" s="5" t="s">
        <v>364</v>
      </c>
      <c r="F95" s="199" t="s">
        <v>178</v>
      </c>
      <c r="G95" s="168">
        <v>3000</v>
      </c>
      <c r="H95" s="168">
        <v>2128</v>
      </c>
      <c r="I95" s="197">
        <v>0.70933333333333337</v>
      </c>
      <c r="J95" s="201">
        <v>111</v>
      </c>
      <c r="K95" s="201">
        <v>49</v>
      </c>
      <c r="L95" s="197">
        <v>0.44144144144144143</v>
      </c>
      <c r="O95" s="5"/>
      <c r="S95" s="5"/>
      <c r="W95" s="5"/>
      <c r="AA95" s="5"/>
      <c r="AL95"/>
      <c r="AM95"/>
      <c r="AN95"/>
      <c r="AO95"/>
      <c r="AP95"/>
      <c r="AQ95"/>
      <c r="AR95"/>
      <c r="AS95"/>
      <c r="AT95"/>
      <c r="AU95"/>
    </row>
    <row r="96" spans="1:47" x14ac:dyDescent="0.55000000000000004">
      <c r="A96" s="198">
        <v>76</v>
      </c>
      <c r="B96" s="199" t="s">
        <v>28</v>
      </c>
      <c r="C96" s="200">
        <v>9228</v>
      </c>
      <c r="D96" s="199" t="s">
        <v>133</v>
      </c>
      <c r="E96" s="5" t="s">
        <v>280</v>
      </c>
      <c r="F96" s="199" t="s">
        <v>178</v>
      </c>
      <c r="G96" s="168">
        <v>1610</v>
      </c>
      <c r="H96" s="168">
        <v>1140</v>
      </c>
      <c r="I96" s="197">
        <v>0.70807453416149069</v>
      </c>
      <c r="J96" s="201">
        <v>82</v>
      </c>
      <c r="K96" s="201">
        <v>52</v>
      </c>
      <c r="L96" s="197">
        <v>0.63414634146341464</v>
      </c>
      <c r="O96" s="5"/>
      <c r="S96" s="5"/>
      <c r="W96" s="5"/>
      <c r="AA96" s="5"/>
      <c r="AL96"/>
      <c r="AM96"/>
      <c r="AN96"/>
      <c r="AO96"/>
      <c r="AP96"/>
      <c r="AQ96"/>
      <c r="AR96"/>
      <c r="AS96"/>
      <c r="AT96"/>
      <c r="AU96"/>
    </row>
    <row r="97" spans="1:47" x14ac:dyDescent="0.55000000000000004">
      <c r="A97" s="198">
        <v>76</v>
      </c>
      <c r="B97" s="199" t="s">
        <v>28</v>
      </c>
      <c r="C97" s="200">
        <v>9229</v>
      </c>
      <c r="D97" s="199" t="s">
        <v>134</v>
      </c>
      <c r="E97" s="5" t="s">
        <v>365</v>
      </c>
      <c r="F97" s="199" t="s">
        <v>179</v>
      </c>
      <c r="G97" s="168">
        <v>3000</v>
      </c>
      <c r="H97" s="168">
        <v>2247</v>
      </c>
      <c r="I97" s="197">
        <v>0.749</v>
      </c>
      <c r="J97" s="201">
        <v>129</v>
      </c>
      <c r="K97" s="201">
        <v>65</v>
      </c>
      <c r="L97" s="197">
        <v>0.50387596899224807</v>
      </c>
      <c r="O97" s="5"/>
      <c r="S97" s="5"/>
      <c r="W97" s="5"/>
      <c r="AA97" s="5"/>
      <c r="AL97"/>
      <c r="AM97"/>
      <c r="AN97"/>
      <c r="AO97"/>
      <c r="AP97"/>
      <c r="AQ97"/>
      <c r="AR97"/>
      <c r="AS97"/>
      <c r="AT97"/>
      <c r="AU97"/>
    </row>
    <row r="98" spans="1:47" x14ac:dyDescent="0.55000000000000004">
      <c r="A98" s="198">
        <v>76</v>
      </c>
      <c r="B98" s="199" t="s">
        <v>28</v>
      </c>
      <c r="C98" s="200">
        <v>9230</v>
      </c>
      <c r="D98" s="199" t="s">
        <v>135</v>
      </c>
      <c r="E98" s="5" t="s">
        <v>366</v>
      </c>
      <c r="F98" s="199" t="s">
        <v>179</v>
      </c>
      <c r="G98" s="168">
        <v>1200</v>
      </c>
      <c r="H98" s="168">
        <v>815</v>
      </c>
      <c r="I98" s="197">
        <v>0.6791666666666667</v>
      </c>
      <c r="J98" s="201">
        <v>35</v>
      </c>
      <c r="K98" s="201">
        <v>25</v>
      </c>
      <c r="L98" s="197">
        <v>0.7142857142857143</v>
      </c>
      <c r="O98" s="5"/>
      <c r="S98" s="5"/>
      <c r="W98" s="5"/>
      <c r="AA98" s="5"/>
      <c r="AL98"/>
      <c r="AM98"/>
      <c r="AN98"/>
      <c r="AO98"/>
      <c r="AP98"/>
      <c r="AQ98"/>
      <c r="AR98"/>
      <c r="AS98"/>
      <c r="AT98"/>
      <c r="AU98"/>
    </row>
    <row r="99" spans="1:47" x14ac:dyDescent="0.55000000000000004">
      <c r="A99" s="198">
        <v>63</v>
      </c>
      <c r="B99" s="199" t="s">
        <v>23</v>
      </c>
      <c r="C99" s="200">
        <v>9231</v>
      </c>
      <c r="D99" s="199" t="s">
        <v>115</v>
      </c>
      <c r="E99" s="5" t="s">
        <v>350</v>
      </c>
      <c r="F99" s="199" t="s">
        <v>179</v>
      </c>
      <c r="G99" s="168">
        <v>544</v>
      </c>
      <c r="H99" s="168">
        <v>421</v>
      </c>
      <c r="I99" s="197">
        <v>0.77389705882352944</v>
      </c>
      <c r="J99" s="201">
        <v>40</v>
      </c>
      <c r="K99" s="201">
        <v>43</v>
      </c>
      <c r="L99" s="197">
        <v>1.075</v>
      </c>
      <c r="O99" s="5"/>
      <c r="S99" s="5"/>
      <c r="W99" s="5"/>
      <c r="AA99" s="5"/>
      <c r="AL99"/>
      <c r="AM99"/>
      <c r="AN99"/>
      <c r="AO99"/>
      <c r="AP99"/>
      <c r="AQ99"/>
      <c r="AR99"/>
      <c r="AS99"/>
      <c r="AT99"/>
      <c r="AU99"/>
    </row>
    <row r="100" spans="1:47" x14ac:dyDescent="0.55000000000000004">
      <c r="A100" s="198">
        <v>25</v>
      </c>
      <c r="B100" s="199" t="s">
        <v>15</v>
      </c>
      <c r="C100" s="200">
        <v>9232</v>
      </c>
      <c r="D100" s="199" t="s">
        <v>92</v>
      </c>
      <c r="E100" s="5" t="s">
        <v>333</v>
      </c>
      <c r="F100" s="199" t="s">
        <v>177</v>
      </c>
      <c r="G100" s="168">
        <v>3958</v>
      </c>
      <c r="H100" s="168">
        <v>3280</v>
      </c>
      <c r="I100" s="197">
        <v>0.82870136432541686</v>
      </c>
      <c r="J100" s="201">
        <v>126</v>
      </c>
      <c r="K100" s="201">
        <v>38</v>
      </c>
      <c r="L100" s="197">
        <v>0.30158730158730157</v>
      </c>
      <c r="O100" s="5"/>
      <c r="S100" s="5"/>
      <c r="W100" s="5"/>
      <c r="AA100" s="5"/>
      <c r="AL100"/>
      <c r="AM100"/>
      <c r="AN100"/>
      <c r="AO100"/>
      <c r="AP100"/>
      <c r="AQ100"/>
      <c r="AR100"/>
      <c r="AS100"/>
      <c r="AT100"/>
      <c r="AU100"/>
    </row>
    <row r="101" spans="1:47" x14ac:dyDescent="0.55000000000000004">
      <c r="A101" s="198">
        <v>5</v>
      </c>
      <c r="B101" s="199" t="s">
        <v>5</v>
      </c>
      <c r="C101" s="200">
        <v>9301</v>
      </c>
      <c r="D101" s="199" t="s">
        <v>47</v>
      </c>
      <c r="E101" s="5" t="s">
        <v>283</v>
      </c>
      <c r="F101" s="199" t="s">
        <v>178</v>
      </c>
      <c r="G101" s="168">
        <v>7425</v>
      </c>
      <c r="H101" s="168">
        <v>5407</v>
      </c>
      <c r="I101" s="197">
        <v>0.7282154882154882</v>
      </c>
      <c r="J101" s="201">
        <v>168</v>
      </c>
      <c r="K101" s="201">
        <v>52</v>
      </c>
      <c r="L101" s="197">
        <v>0.30952380952380953</v>
      </c>
      <c r="O101" s="5"/>
      <c r="S101" s="5"/>
      <c r="W101" s="5"/>
      <c r="AA101" s="5"/>
      <c r="AL101"/>
      <c r="AM101"/>
      <c r="AN101"/>
      <c r="AO101"/>
      <c r="AP101"/>
      <c r="AQ101"/>
      <c r="AR101"/>
      <c r="AS101"/>
      <c r="AT101"/>
      <c r="AU101"/>
    </row>
    <row r="102" spans="1:47" x14ac:dyDescent="0.55000000000000004">
      <c r="A102" s="198">
        <v>8</v>
      </c>
      <c r="B102" s="199" t="s">
        <v>6</v>
      </c>
      <c r="C102" s="200">
        <v>9302</v>
      </c>
      <c r="D102" s="199" t="s">
        <v>58</v>
      </c>
      <c r="E102" s="5" t="s">
        <v>305</v>
      </c>
      <c r="F102" s="199" t="s">
        <v>177</v>
      </c>
      <c r="G102" s="168">
        <v>7400</v>
      </c>
      <c r="H102" s="168">
        <v>7372</v>
      </c>
      <c r="I102" s="197">
        <v>0.99621621621621625</v>
      </c>
      <c r="J102" s="201">
        <v>351</v>
      </c>
      <c r="K102" s="201">
        <v>176</v>
      </c>
      <c r="L102" s="197">
        <v>0.50142450142450146</v>
      </c>
      <c r="O102" s="5"/>
      <c r="S102" s="5"/>
      <c r="W102" s="5"/>
      <c r="AA102" s="5"/>
      <c r="AL102"/>
      <c r="AM102"/>
      <c r="AN102"/>
      <c r="AO102"/>
      <c r="AP102"/>
      <c r="AQ102"/>
      <c r="AR102"/>
      <c r="AS102"/>
      <c r="AT102"/>
      <c r="AU102"/>
    </row>
    <row r="103" spans="1:47" x14ac:dyDescent="0.55000000000000004">
      <c r="A103" s="198">
        <v>11</v>
      </c>
      <c r="B103" s="199" t="s">
        <v>7</v>
      </c>
      <c r="C103" s="200">
        <v>9303</v>
      </c>
      <c r="D103" s="199" t="s">
        <v>68</v>
      </c>
      <c r="E103" s="5" t="s">
        <v>313</v>
      </c>
      <c r="F103" s="199" t="s">
        <v>177</v>
      </c>
      <c r="G103" s="168">
        <v>8700</v>
      </c>
      <c r="H103" s="168">
        <v>6784</v>
      </c>
      <c r="I103" s="197">
        <v>0.77977011494252868</v>
      </c>
      <c r="J103" s="201">
        <v>133</v>
      </c>
      <c r="K103" s="201">
        <v>98</v>
      </c>
      <c r="L103" s="197">
        <v>0.73684210526315785</v>
      </c>
      <c r="O103" s="5"/>
      <c r="S103" s="5"/>
      <c r="W103" s="5"/>
      <c r="AA103" s="5"/>
      <c r="AL103"/>
      <c r="AM103"/>
      <c r="AN103"/>
      <c r="AO103"/>
      <c r="AP103"/>
      <c r="AQ103"/>
      <c r="AR103"/>
      <c r="AS103"/>
      <c r="AT103"/>
      <c r="AU103"/>
    </row>
    <row r="104" spans="1:47" x14ac:dyDescent="0.55000000000000004">
      <c r="A104" s="198">
        <v>13</v>
      </c>
      <c r="B104" s="199" t="s">
        <v>8</v>
      </c>
      <c r="C104" s="200">
        <v>9304</v>
      </c>
      <c r="D104" s="199" t="s">
        <v>58</v>
      </c>
      <c r="E104" s="5" t="s">
        <v>319</v>
      </c>
      <c r="F104" s="199" t="s">
        <v>177</v>
      </c>
      <c r="G104" s="168">
        <v>2490</v>
      </c>
      <c r="H104" s="168">
        <v>2961</v>
      </c>
      <c r="I104" s="197">
        <v>1.1891566265060241</v>
      </c>
      <c r="J104" s="201">
        <v>188</v>
      </c>
      <c r="K104" s="201">
        <v>129</v>
      </c>
      <c r="L104" s="197">
        <v>0.68617021276595747</v>
      </c>
      <c r="O104" s="5"/>
      <c r="S104" s="5"/>
      <c r="W104" s="5"/>
      <c r="AA104" s="5"/>
      <c r="AL104"/>
      <c r="AM104"/>
      <c r="AN104"/>
      <c r="AO104"/>
      <c r="AP104"/>
      <c r="AQ104"/>
      <c r="AR104"/>
      <c r="AS104"/>
      <c r="AT104"/>
      <c r="AU104"/>
    </row>
    <row r="105" spans="1:47" x14ac:dyDescent="0.55000000000000004">
      <c r="A105" s="198">
        <v>15</v>
      </c>
      <c r="B105" s="199" t="s">
        <v>9</v>
      </c>
      <c r="C105" s="200">
        <v>9305</v>
      </c>
      <c r="D105" s="199" t="s">
        <v>79</v>
      </c>
      <c r="E105" s="5" t="s">
        <v>321</v>
      </c>
      <c r="F105" s="199" t="s">
        <v>178</v>
      </c>
      <c r="G105" s="168">
        <v>2300</v>
      </c>
      <c r="H105" s="168">
        <v>2200</v>
      </c>
      <c r="I105" s="197">
        <v>0.95652173913043481</v>
      </c>
      <c r="J105" s="201">
        <v>164</v>
      </c>
      <c r="K105" s="201">
        <v>142</v>
      </c>
      <c r="L105" s="197">
        <v>0.86585365853658536</v>
      </c>
      <c r="O105" s="5"/>
      <c r="S105" s="5"/>
      <c r="W105" s="5"/>
      <c r="AA105" s="5"/>
      <c r="AL105"/>
      <c r="AM105"/>
      <c r="AN105"/>
      <c r="AO105"/>
      <c r="AP105"/>
      <c r="AQ105"/>
      <c r="AR105"/>
      <c r="AS105"/>
      <c r="AT105"/>
      <c r="AU105"/>
    </row>
    <row r="106" spans="1:47" x14ac:dyDescent="0.55000000000000004">
      <c r="A106" s="198">
        <v>17</v>
      </c>
      <c r="B106" s="199" t="s">
        <v>10</v>
      </c>
      <c r="C106" s="200">
        <v>9306</v>
      </c>
      <c r="D106" s="199" t="s">
        <v>58</v>
      </c>
      <c r="E106" s="5" t="s">
        <v>326</v>
      </c>
      <c r="F106" s="199" t="s">
        <v>179</v>
      </c>
      <c r="G106" s="168">
        <v>1697</v>
      </c>
      <c r="H106" s="168">
        <v>1369</v>
      </c>
      <c r="I106" s="197">
        <v>0.80671773718326456</v>
      </c>
      <c r="J106" s="201">
        <v>53</v>
      </c>
      <c r="K106" s="201">
        <v>36</v>
      </c>
      <c r="L106" s="197">
        <v>0.67924528301886788</v>
      </c>
      <c r="O106" s="5"/>
      <c r="S106" s="5"/>
      <c r="W106" s="5"/>
      <c r="AA106" s="5"/>
      <c r="AL106"/>
      <c r="AM106"/>
      <c r="AN106"/>
      <c r="AO106"/>
      <c r="AP106"/>
      <c r="AQ106"/>
      <c r="AR106"/>
      <c r="AS106"/>
      <c r="AT106"/>
      <c r="AU106"/>
    </row>
    <row r="107" spans="1:47" x14ac:dyDescent="0.55000000000000004">
      <c r="A107" s="198">
        <v>19</v>
      </c>
      <c r="B107" s="199" t="s">
        <v>12</v>
      </c>
      <c r="C107" s="200">
        <v>9307</v>
      </c>
      <c r="D107" s="199" t="s">
        <v>58</v>
      </c>
      <c r="E107" s="5" t="s">
        <v>329</v>
      </c>
      <c r="F107" s="199" t="s">
        <v>178</v>
      </c>
      <c r="G107" s="168">
        <v>1945</v>
      </c>
      <c r="H107" s="168">
        <v>1908</v>
      </c>
      <c r="I107" s="197">
        <v>0.98097686375321336</v>
      </c>
      <c r="J107" s="201">
        <v>132</v>
      </c>
      <c r="K107" s="201">
        <v>113</v>
      </c>
      <c r="L107" s="197">
        <v>0.85606060606060608</v>
      </c>
      <c r="O107" s="5"/>
      <c r="S107" s="5"/>
      <c r="W107" s="5"/>
      <c r="AA107" s="5"/>
      <c r="AL107"/>
      <c r="AM107"/>
      <c r="AN107"/>
      <c r="AO107"/>
      <c r="AP107"/>
      <c r="AQ107"/>
      <c r="AR107"/>
      <c r="AS107"/>
      <c r="AT107"/>
      <c r="AU107"/>
    </row>
    <row r="108" spans="1:47" x14ac:dyDescent="0.55000000000000004">
      <c r="A108" s="198">
        <v>66</v>
      </c>
      <c r="B108" s="199" t="s">
        <v>24</v>
      </c>
      <c r="C108" s="200">
        <v>9308</v>
      </c>
      <c r="D108" s="199" t="s">
        <v>58</v>
      </c>
      <c r="E108" s="5" t="s">
        <v>353</v>
      </c>
      <c r="F108" s="199" t="s">
        <v>178</v>
      </c>
      <c r="G108" s="168">
        <v>2473</v>
      </c>
      <c r="H108" s="168">
        <v>2636</v>
      </c>
      <c r="I108" s="197">
        <v>1.0659118479579459</v>
      </c>
      <c r="J108" s="201">
        <v>138</v>
      </c>
      <c r="K108" s="201">
        <v>76</v>
      </c>
      <c r="L108" s="197">
        <v>0.55072463768115942</v>
      </c>
      <c r="O108" s="5"/>
      <c r="S108" s="5"/>
      <c r="W108" s="5"/>
      <c r="AA108" s="5"/>
      <c r="AL108"/>
      <c r="AM108"/>
      <c r="AN108"/>
      <c r="AO108"/>
      <c r="AP108"/>
      <c r="AQ108"/>
      <c r="AR108"/>
      <c r="AS108"/>
      <c r="AT108"/>
      <c r="AU108"/>
    </row>
    <row r="109" spans="1:47" x14ac:dyDescent="0.55000000000000004">
      <c r="A109" s="198">
        <v>68</v>
      </c>
      <c r="B109" s="199" t="s">
        <v>25</v>
      </c>
      <c r="C109" s="200">
        <v>9309</v>
      </c>
      <c r="D109" s="199" t="s">
        <v>121</v>
      </c>
      <c r="E109" s="5" t="s">
        <v>356</v>
      </c>
      <c r="F109" s="199" t="s">
        <v>178</v>
      </c>
      <c r="G109" s="168">
        <v>4200</v>
      </c>
      <c r="H109" s="168">
        <v>3173</v>
      </c>
      <c r="I109" s="197">
        <v>0.75547619047619052</v>
      </c>
      <c r="J109" s="201">
        <v>118</v>
      </c>
      <c r="K109" s="201">
        <v>74</v>
      </c>
      <c r="L109" s="197">
        <v>0.6271186440677966</v>
      </c>
      <c r="O109" s="5"/>
      <c r="S109" s="5"/>
      <c r="W109" s="5"/>
      <c r="AA109" s="5"/>
      <c r="AL109"/>
      <c r="AM109"/>
      <c r="AN109"/>
      <c r="AO109"/>
      <c r="AP109"/>
      <c r="AQ109"/>
      <c r="AR109"/>
      <c r="AS109"/>
      <c r="AT109"/>
      <c r="AU109"/>
    </row>
    <row r="110" spans="1:47" x14ac:dyDescent="0.55000000000000004">
      <c r="A110" s="198">
        <v>73</v>
      </c>
      <c r="B110" s="199" t="s">
        <v>27</v>
      </c>
      <c r="C110" s="200">
        <v>9310</v>
      </c>
      <c r="D110" s="199" t="s">
        <v>58</v>
      </c>
      <c r="E110" s="5" t="s">
        <v>361</v>
      </c>
      <c r="F110" s="199" t="s">
        <v>177</v>
      </c>
      <c r="G110" s="168">
        <v>2760</v>
      </c>
      <c r="H110" s="168">
        <v>2684</v>
      </c>
      <c r="I110" s="197">
        <v>0.97246376811594204</v>
      </c>
      <c r="J110" s="201">
        <v>134</v>
      </c>
      <c r="K110" s="201">
        <v>72</v>
      </c>
      <c r="L110" s="197">
        <v>0.53731343283582089</v>
      </c>
      <c r="O110" s="5"/>
      <c r="S110" s="5"/>
      <c r="W110" s="5"/>
      <c r="AA110" s="5"/>
      <c r="AL110"/>
      <c r="AM110"/>
      <c r="AN110"/>
      <c r="AO110"/>
      <c r="AP110"/>
      <c r="AQ110"/>
      <c r="AR110"/>
      <c r="AS110"/>
      <c r="AT110"/>
      <c r="AU110"/>
    </row>
    <row r="111" spans="1:47" x14ac:dyDescent="0.55000000000000004">
      <c r="A111" s="198">
        <v>76</v>
      </c>
      <c r="B111" s="199" t="s">
        <v>28</v>
      </c>
      <c r="C111" s="200">
        <v>9311</v>
      </c>
      <c r="D111" s="199" t="s">
        <v>136</v>
      </c>
      <c r="E111" s="5" t="s">
        <v>367</v>
      </c>
      <c r="F111" s="199" t="s">
        <v>178</v>
      </c>
      <c r="G111" s="168">
        <v>5202</v>
      </c>
      <c r="H111" s="168">
        <v>4623</v>
      </c>
      <c r="I111" s="197">
        <v>0.88869665513264129</v>
      </c>
      <c r="J111" s="201">
        <v>141</v>
      </c>
      <c r="K111" s="201">
        <v>61</v>
      </c>
      <c r="L111" s="197">
        <v>0.43262411347517732</v>
      </c>
      <c r="O111" s="5"/>
      <c r="S111" s="5"/>
      <c r="W111" s="5"/>
      <c r="AA111" s="5"/>
      <c r="AL111"/>
      <c r="AM111"/>
      <c r="AN111"/>
      <c r="AO111"/>
      <c r="AP111"/>
      <c r="AQ111"/>
      <c r="AR111"/>
      <c r="AS111"/>
      <c r="AT111"/>
      <c r="AU111"/>
    </row>
    <row r="112" spans="1:47" x14ac:dyDescent="0.55000000000000004">
      <c r="A112" s="198">
        <v>5</v>
      </c>
      <c r="B112" s="199" t="s">
        <v>5</v>
      </c>
      <c r="C112" s="200">
        <v>9401</v>
      </c>
      <c r="D112" s="199" t="s">
        <v>48</v>
      </c>
      <c r="E112" s="5" t="s">
        <v>297</v>
      </c>
      <c r="F112" s="199" t="s">
        <v>178</v>
      </c>
      <c r="G112" s="168">
        <v>2852</v>
      </c>
      <c r="H112" s="168">
        <v>1905</v>
      </c>
      <c r="I112" s="197">
        <v>0.66795231416549794</v>
      </c>
      <c r="J112" s="201">
        <v>114</v>
      </c>
      <c r="K112" s="201">
        <v>58</v>
      </c>
      <c r="L112" s="197">
        <v>0.50877192982456143</v>
      </c>
      <c r="O112" s="5"/>
      <c r="S112" s="5"/>
      <c r="W112" s="5"/>
      <c r="AA112" s="5"/>
      <c r="AL112"/>
      <c r="AM112"/>
      <c r="AN112"/>
      <c r="AO112"/>
      <c r="AP112"/>
      <c r="AQ112"/>
      <c r="AR112"/>
      <c r="AS112"/>
      <c r="AT112"/>
      <c r="AU112"/>
    </row>
    <row r="113" spans="1:47" x14ac:dyDescent="0.55000000000000004">
      <c r="A113" s="198">
        <v>5</v>
      </c>
      <c r="B113" s="199" t="s">
        <v>5</v>
      </c>
      <c r="C113" s="200">
        <v>9402</v>
      </c>
      <c r="D113" s="199" t="s">
        <v>49</v>
      </c>
      <c r="E113" s="5" t="s">
        <v>298</v>
      </c>
      <c r="F113" s="199" t="s">
        <v>177</v>
      </c>
      <c r="G113" s="168">
        <v>5923</v>
      </c>
      <c r="H113" s="168">
        <v>4201</v>
      </c>
      <c r="I113" s="197">
        <v>0.70926895154482528</v>
      </c>
      <c r="J113" s="201">
        <v>254</v>
      </c>
      <c r="K113" s="201">
        <v>128</v>
      </c>
      <c r="L113" s="197">
        <v>0.50393700787401574</v>
      </c>
      <c r="O113" s="5"/>
      <c r="S113" s="5"/>
      <c r="W113" s="5"/>
      <c r="AA113" s="5"/>
      <c r="AL113"/>
      <c r="AM113"/>
      <c r="AN113"/>
      <c r="AO113"/>
      <c r="AP113"/>
      <c r="AQ113"/>
      <c r="AR113"/>
      <c r="AS113"/>
      <c r="AT113"/>
      <c r="AU113"/>
    </row>
    <row r="114" spans="1:47" x14ac:dyDescent="0.55000000000000004">
      <c r="A114" s="198">
        <v>11</v>
      </c>
      <c r="B114" s="199" t="s">
        <v>7</v>
      </c>
      <c r="C114" s="200">
        <v>9403</v>
      </c>
      <c r="D114" s="199" t="s">
        <v>69</v>
      </c>
      <c r="E114" s="5" t="s">
        <v>314</v>
      </c>
      <c r="F114" s="199" t="s">
        <v>178</v>
      </c>
      <c r="G114" s="168">
        <v>4000</v>
      </c>
      <c r="H114" s="168">
        <v>3255</v>
      </c>
      <c r="I114" s="197">
        <v>0.81374999999999997</v>
      </c>
      <c r="J114" s="201">
        <v>60</v>
      </c>
      <c r="K114" s="201">
        <v>26</v>
      </c>
      <c r="L114" s="197">
        <v>0.43333333333333335</v>
      </c>
      <c r="O114" s="5"/>
      <c r="S114" s="5"/>
      <c r="W114" s="5"/>
      <c r="AA114" s="5"/>
      <c r="AL114"/>
      <c r="AM114"/>
      <c r="AN114"/>
      <c r="AO114"/>
      <c r="AP114"/>
      <c r="AQ114"/>
      <c r="AR114"/>
      <c r="AS114"/>
      <c r="AT114"/>
      <c r="AU114"/>
    </row>
    <row r="115" spans="1:47" x14ac:dyDescent="0.55000000000000004">
      <c r="A115" s="198">
        <v>11</v>
      </c>
      <c r="B115" s="199" t="s">
        <v>7</v>
      </c>
      <c r="C115" s="200">
        <v>9404</v>
      </c>
      <c r="D115" s="199" t="s">
        <v>70</v>
      </c>
      <c r="E115" s="5" t="s">
        <v>263</v>
      </c>
      <c r="F115" s="199" t="s">
        <v>177</v>
      </c>
      <c r="G115" s="168">
        <v>14100</v>
      </c>
      <c r="H115" s="168">
        <v>9319</v>
      </c>
      <c r="I115" s="197">
        <v>0.6609219858156028</v>
      </c>
      <c r="J115" s="201">
        <v>343</v>
      </c>
      <c r="K115" s="201">
        <v>193</v>
      </c>
      <c r="L115" s="197">
        <v>0.56268221574344024</v>
      </c>
      <c r="O115" s="5"/>
      <c r="S115" s="5"/>
      <c r="W115" s="5"/>
      <c r="AA115" s="5"/>
      <c r="AL115"/>
      <c r="AM115"/>
      <c r="AN115"/>
      <c r="AO115"/>
      <c r="AP115"/>
      <c r="AQ115"/>
      <c r="AR115"/>
      <c r="AS115"/>
      <c r="AT115"/>
      <c r="AU115"/>
    </row>
    <row r="116" spans="1:47" x14ac:dyDescent="0.55000000000000004">
      <c r="A116" s="198">
        <v>11</v>
      </c>
      <c r="B116" s="199" t="s">
        <v>7</v>
      </c>
      <c r="C116" s="200">
        <v>9405</v>
      </c>
      <c r="D116" s="199" t="s">
        <v>71</v>
      </c>
      <c r="E116" s="5" t="s">
        <v>264</v>
      </c>
      <c r="F116" s="199" t="s">
        <v>177</v>
      </c>
      <c r="G116" s="168">
        <v>15500</v>
      </c>
      <c r="H116" s="168">
        <v>12376</v>
      </c>
      <c r="I116" s="197">
        <v>0.79845161290322586</v>
      </c>
      <c r="J116" s="201">
        <v>276</v>
      </c>
      <c r="K116" s="201">
        <v>163</v>
      </c>
      <c r="L116" s="197">
        <v>0.59057971014492749</v>
      </c>
      <c r="O116" s="5"/>
      <c r="S116" s="5"/>
      <c r="W116" s="5"/>
      <c r="AA116" s="5"/>
      <c r="AL116"/>
      <c r="AM116"/>
      <c r="AN116"/>
      <c r="AO116"/>
      <c r="AP116"/>
      <c r="AQ116"/>
      <c r="AR116"/>
      <c r="AS116"/>
      <c r="AT116"/>
      <c r="AU116"/>
    </row>
    <row r="117" spans="1:47" x14ac:dyDescent="0.55000000000000004">
      <c r="A117" s="198">
        <v>11</v>
      </c>
      <c r="B117" s="199" t="s">
        <v>7</v>
      </c>
      <c r="C117" s="200">
        <v>9406</v>
      </c>
      <c r="D117" s="199" t="s">
        <v>72</v>
      </c>
      <c r="E117" s="5" t="s">
        <v>315</v>
      </c>
      <c r="F117" s="199" t="s">
        <v>178</v>
      </c>
      <c r="G117" s="168">
        <v>5200</v>
      </c>
      <c r="H117" s="168">
        <v>3868</v>
      </c>
      <c r="I117" s="197">
        <v>0.74384615384615382</v>
      </c>
      <c r="J117" s="201">
        <v>117</v>
      </c>
      <c r="K117" s="201">
        <v>41</v>
      </c>
      <c r="L117" s="197">
        <v>0.3504273504273504</v>
      </c>
      <c r="O117" s="5"/>
      <c r="S117" s="5"/>
      <c r="W117" s="5"/>
      <c r="AA117" s="5"/>
      <c r="AL117"/>
      <c r="AM117"/>
      <c r="AN117"/>
      <c r="AO117"/>
      <c r="AP117"/>
      <c r="AQ117"/>
      <c r="AR117"/>
      <c r="AS117"/>
      <c r="AT117"/>
      <c r="AU117"/>
    </row>
    <row r="118" spans="1:47" x14ac:dyDescent="0.55000000000000004">
      <c r="A118" s="198">
        <v>5</v>
      </c>
      <c r="B118" s="199" t="s">
        <v>5</v>
      </c>
      <c r="C118" s="200">
        <v>9501</v>
      </c>
      <c r="D118" s="199" t="s">
        <v>50</v>
      </c>
      <c r="E118" s="5" t="s">
        <v>299</v>
      </c>
      <c r="F118" s="199" t="s">
        <v>179</v>
      </c>
      <c r="G118" s="168">
        <v>1019</v>
      </c>
      <c r="H118" s="168">
        <v>579</v>
      </c>
      <c r="I118" s="197">
        <v>0.56820412168792933</v>
      </c>
      <c r="J118" s="201">
        <v>95</v>
      </c>
      <c r="K118" s="201">
        <v>31</v>
      </c>
      <c r="L118" s="197">
        <v>0.32631578947368423</v>
      </c>
      <c r="O118" s="5"/>
      <c r="S118" s="5"/>
      <c r="W118" s="5"/>
      <c r="AA118" s="5"/>
      <c r="AL118"/>
      <c r="AM118"/>
      <c r="AN118"/>
      <c r="AO118"/>
      <c r="AP118"/>
      <c r="AQ118"/>
      <c r="AR118"/>
      <c r="AS118"/>
      <c r="AT118"/>
      <c r="AU118"/>
    </row>
    <row r="119" spans="1:47" x14ac:dyDescent="0.55000000000000004">
      <c r="A119" s="198">
        <v>5</v>
      </c>
      <c r="B119" s="199" t="s">
        <v>5</v>
      </c>
      <c r="C119" s="200">
        <v>9502</v>
      </c>
      <c r="D119" s="199" t="s">
        <v>51</v>
      </c>
      <c r="E119" s="5" t="s">
        <v>260</v>
      </c>
      <c r="F119" s="199" t="s">
        <v>178</v>
      </c>
      <c r="G119" s="168">
        <v>1344</v>
      </c>
      <c r="H119" s="168">
        <v>1142</v>
      </c>
      <c r="I119" s="197">
        <v>0.84970238095238093</v>
      </c>
      <c r="J119" s="201">
        <v>59</v>
      </c>
      <c r="K119" s="201">
        <v>25</v>
      </c>
      <c r="L119" s="197">
        <v>0.42372881355932202</v>
      </c>
      <c r="O119" s="5"/>
      <c r="S119" s="5"/>
      <c r="W119" s="5"/>
      <c r="AA119" s="5"/>
      <c r="AL119"/>
      <c r="AM119"/>
      <c r="AN119"/>
      <c r="AO119"/>
      <c r="AP119"/>
      <c r="AQ119"/>
      <c r="AR119"/>
      <c r="AS119"/>
      <c r="AT119"/>
      <c r="AU119"/>
    </row>
    <row r="120" spans="1:47" x14ac:dyDescent="0.55000000000000004">
      <c r="A120" s="198">
        <v>5</v>
      </c>
      <c r="B120" s="199" t="s">
        <v>5</v>
      </c>
      <c r="C120" s="200">
        <v>9503</v>
      </c>
      <c r="D120" s="199" t="s">
        <v>52</v>
      </c>
      <c r="E120" s="5" t="s">
        <v>300</v>
      </c>
      <c r="F120" s="199" t="s">
        <v>178</v>
      </c>
      <c r="G120" s="168">
        <v>3554</v>
      </c>
      <c r="H120" s="168">
        <v>2997</v>
      </c>
      <c r="I120" s="197">
        <v>0.84327518289251546</v>
      </c>
      <c r="J120" s="201">
        <v>208</v>
      </c>
      <c r="K120" s="201">
        <v>104</v>
      </c>
      <c r="L120" s="197">
        <v>0.5</v>
      </c>
      <c r="O120" s="5"/>
      <c r="S120" s="5"/>
      <c r="W120" s="5"/>
      <c r="AA120" s="5"/>
      <c r="AL120"/>
      <c r="AM120"/>
      <c r="AN120"/>
      <c r="AO120"/>
      <c r="AP120"/>
      <c r="AQ120"/>
      <c r="AR120"/>
      <c r="AS120"/>
      <c r="AT120"/>
      <c r="AU120"/>
    </row>
    <row r="121" spans="1:47" x14ac:dyDescent="0.55000000000000004">
      <c r="A121" s="198">
        <v>5</v>
      </c>
      <c r="B121" s="199" t="s">
        <v>5</v>
      </c>
      <c r="C121" s="200">
        <v>9504</v>
      </c>
      <c r="D121" s="199" t="s">
        <v>53</v>
      </c>
      <c r="E121" s="5" t="s">
        <v>301</v>
      </c>
      <c r="F121" s="199" t="s">
        <v>177</v>
      </c>
      <c r="G121" s="168">
        <v>3247</v>
      </c>
      <c r="H121" s="168">
        <v>2333</v>
      </c>
      <c r="I121" s="197">
        <v>0.7185093932861103</v>
      </c>
      <c r="J121" s="201">
        <v>192</v>
      </c>
      <c r="K121" s="201">
        <v>74</v>
      </c>
      <c r="L121" s="197">
        <v>0.38541666666666669</v>
      </c>
      <c r="O121" s="5"/>
      <c r="S121" s="5"/>
      <c r="W121" s="5"/>
      <c r="AA121" s="5"/>
      <c r="AL121"/>
      <c r="AM121"/>
      <c r="AN121"/>
      <c r="AO121"/>
      <c r="AP121"/>
      <c r="AQ121"/>
      <c r="AR121"/>
      <c r="AS121"/>
      <c r="AT121"/>
      <c r="AU121"/>
    </row>
    <row r="122" spans="1:47" x14ac:dyDescent="0.55000000000000004">
      <c r="A122" s="198">
        <v>11</v>
      </c>
      <c r="B122" s="199" t="s">
        <v>7</v>
      </c>
      <c r="C122" s="200">
        <v>9508</v>
      </c>
      <c r="D122" s="199" t="s">
        <v>73</v>
      </c>
      <c r="E122" s="5" t="s">
        <v>316</v>
      </c>
      <c r="F122" s="199" t="s">
        <v>179</v>
      </c>
      <c r="G122" s="168">
        <v>1200</v>
      </c>
      <c r="H122" s="168">
        <v>1389</v>
      </c>
      <c r="I122" s="197">
        <v>1.1575</v>
      </c>
      <c r="J122" s="201">
        <v>84</v>
      </c>
      <c r="K122" s="201">
        <v>29</v>
      </c>
      <c r="L122" s="197">
        <v>0.34523809523809523</v>
      </c>
      <c r="O122" s="5"/>
      <c r="S122" s="5"/>
      <c r="W122" s="5"/>
      <c r="AA122" s="5"/>
      <c r="AL122"/>
      <c r="AM122"/>
      <c r="AN122"/>
      <c r="AO122"/>
      <c r="AP122"/>
      <c r="AQ122"/>
      <c r="AR122"/>
      <c r="AS122"/>
      <c r="AT122"/>
      <c r="AU122"/>
    </row>
    <row r="123" spans="1:47" x14ac:dyDescent="0.55000000000000004">
      <c r="A123" s="198">
        <v>25</v>
      </c>
      <c r="B123" s="199" t="s">
        <v>15</v>
      </c>
      <c r="C123" s="200">
        <v>9509</v>
      </c>
      <c r="D123" s="199" t="s">
        <v>93</v>
      </c>
      <c r="E123" s="5" t="s">
        <v>334</v>
      </c>
      <c r="F123" s="199" t="s">
        <v>178</v>
      </c>
      <c r="G123" s="168">
        <v>2009</v>
      </c>
      <c r="H123" s="168">
        <v>1545</v>
      </c>
      <c r="I123" s="197">
        <v>0.76903932304629163</v>
      </c>
      <c r="J123" s="201">
        <v>100</v>
      </c>
      <c r="K123" s="201">
        <v>34</v>
      </c>
      <c r="L123" s="197">
        <v>0.34</v>
      </c>
      <c r="O123" s="5"/>
      <c r="S123" s="5"/>
      <c r="W123" s="5"/>
      <c r="AA123" s="5"/>
      <c r="AL123"/>
      <c r="AM123"/>
      <c r="AN123"/>
      <c r="AO123"/>
      <c r="AP123"/>
      <c r="AQ123"/>
      <c r="AR123"/>
      <c r="AS123"/>
      <c r="AT123"/>
      <c r="AU123"/>
    </row>
    <row r="124" spans="1:47" x14ac:dyDescent="0.55000000000000004">
      <c r="A124" s="198">
        <v>25</v>
      </c>
      <c r="B124" s="199" t="s">
        <v>15</v>
      </c>
      <c r="C124" s="200">
        <v>9510</v>
      </c>
      <c r="D124" s="199" t="s">
        <v>94</v>
      </c>
      <c r="E124" s="5" t="s">
        <v>270</v>
      </c>
      <c r="F124" s="199" t="s">
        <v>178</v>
      </c>
      <c r="G124" s="168">
        <v>1547</v>
      </c>
      <c r="H124" s="168">
        <v>1318</v>
      </c>
      <c r="I124" s="197">
        <v>0.85197155785391077</v>
      </c>
      <c r="J124" s="201">
        <v>56</v>
      </c>
      <c r="K124" s="201">
        <v>46</v>
      </c>
      <c r="L124" s="197">
        <v>0.8214285714285714</v>
      </c>
      <c r="O124" s="5"/>
      <c r="S124" s="5"/>
      <c r="W124" s="5"/>
      <c r="AA124" s="5"/>
      <c r="AL124"/>
      <c r="AM124"/>
      <c r="AN124"/>
      <c r="AO124"/>
      <c r="AP124"/>
      <c r="AQ124"/>
      <c r="AR124"/>
      <c r="AS124"/>
      <c r="AT124"/>
      <c r="AU124"/>
    </row>
    <row r="125" spans="1:47" x14ac:dyDescent="0.55000000000000004">
      <c r="A125" s="198">
        <v>25</v>
      </c>
      <c r="B125" s="199" t="s">
        <v>15</v>
      </c>
      <c r="C125" s="200">
        <v>9511</v>
      </c>
      <c r="D125" s="199" t="s">
        <v>95</v>
      </c>
      <c r="E125" s="5" t="s">
        <v>335</v>
      </c>
      <c r="F125" s="199" t="s">
        <v>178</v>
      </c>
      <c r="G125" s="168">
        <v>1888</v>
      </c>
      <c r="H125" s="168">
        <v>1626</v>
      </c>
      <c r="I125" s="197">
        <v>0.86122881355932202</v>
      </c>
      <c r="J125" s="201">
        <v>110</v>
      </c>
      <c r="K125" s="201">
        <v>43</v>
      </c>
      <c r="L125" s="197">
        <v>0.39090909090909093</v>
      </c>
      <c r="O125" s="5"/>
      <c r="S125" s="5"/>
      <c r="W125" s="5"/>
      <c r="AA125" s="5"/>
      <c r="AL125"/>
      <c r="AM125"/>
      <c r="AN125"/>
      <c r="AO125"/>
      <c r="AP125"/>
      <c r="AQ125"/>
      <c r="AR125"/>
      <c r="AS125"/>
      <c r="AT125"/>
      <c r="AU125"/>
    </row>
    <row r="126" spans="1:47" x14ac:dyDescent="0.55000000000000004">
      <c r="A126" s="198">
        <v>25</v>
      </c>
      <c r="B126" s="199" t="s">
        <v>15</v>
      </c>
      <c r="C126" s="200">
        <v>9512</v>
      </c>
      <c r="D126" s="199" t="s">
        <v>96</v>
      </c>
      <c r="E126" s="5" t="s">
        <v>271</v>
      </c>
      <c r="F126" s="199" t="s">
        <v>177</v>
      </c>
      <c r="G126" s="168">
        <v>4761</v>
      </c>
      <c r="H126" s="168">
        <v>3956</v>
      </c>
      <c r="I126" s="197">
        <v>0.83091787439613529</v>
      </c>
      <c r="J126" s="201">
        <v>113</v>
      </c>
      <c r="K126" s="201">
        <v>69</v>
      </c>
      <c r="L126" s="197">
        <v>0.61061946902654862</v>
      </c>
      <c r="O126" s="5"/>
      <c r="S126" s="5"/>
      <c r="W126" s="5"/>
      <c r="AA126" s="5"/>
      <c r="AL126"/>
      <c r="AM126"/>
      <c r="AN126"/>
      <c r="AO126"/>
      <c r="AP126"/>
      <c r="AQ126"/>
      <c r="AR126"/>
      <c r="AS126"/>
      <c r="AT126"/>
      <c r="AU126"/>
    </row>
    <row r="127" spans="1:47" x14ac:dyDescent="0.55000000000000004">
      <c r="A127" s="198">
        <v>25</v>
      </c>
      <c r="B127" s="199" t="s">
        <v>15</v>
      </c>
      <c r="C127" s="200">
        <v>9513</v>
      </c>
      <c r="D127" s="199" t="s">
        <v>97</v>
      </c>
      <c r="E127" s="5" t="s">
        <v>272</v>
      </c>
      <c r="F127" s="199" t="s">
        <v>177</v>
      </c>
      <c r="G127" s="168">
        <v>5927</v>
      </c>
      <c r="H127" s="168">
        <v>5593</v>
      </c>
      <c r="I127" s="197">
        <v>0.9436477138518643</v>
      </c>
      <c r="J127" s="201">
        <v>96</v>
      </c>
      <c r="K127" s="201">
        <v>52</v>
      </c>
      <c r="L127" s="197">
        <v>0.54166666666666663</v>
      </c>
      <c r="O127" s="5"/>
      <c r="S127" s="5"/>
      <c r="W127" s="5"/>
      <c r="AA127" s="5"/>
      <c r="AL127"/>
      <c r="AM127"/>
      <c r="AN127"/>
      <c r="AO127"/>
      <c r="AP127"/>
      <c r="AQ127"/>
      <c r="AR127"/>
      <c r="AS127"/>
      <c r="AT127"/>
      <c r="AU127"/>
    </row>
    <row r="128" spans="1:47" x14ac:dyDescent="0.55000000000000004">
      <c r="A128" s="198">
        <v>15</v>
      </c>
      <c r="B128" s="199" t="s">
        <v>9</v>
      </c>
      <c r="C128" s="200">
        <v>9514</v>
      </c>
      <c r="D128" s="199" t="s">
        <v>80</v>
      </c>
      <c r="E128" s="5" t="s">
        <v>322</v>
      </c>
      <c r="F128" s="199" t="s">
        <v>178</v>
      </c>
      <c r="G128" s="168">
        <v>1800</v>
      </c>
      <c r="H128" s="168">
        <v>1801</v>
      </c>
      <c r="I128" s="197">
        <v>1.0005555555555556</v>
      </c>
      <c r="J128" s="201">
        <v>137</v>
      </c>
      <c r="K128" s="201">
        <v>105</v>
      </c>
      <c r="L128" s="197">
        <v>0.76642335766423353</v>
      </c>
      <c r="O128" s="5"/>
      <c r="S128" s="5"/>
      <c r="W128" s="5"/>
      <c r="AA128" s="5"/>
      <c r="AL128"/>
      <c r="AM128"/>
      <c r="AN128"/>
      <c r="AO128"/>
      <c r="AP128"/>
      <c r="AQ128"/>
      <c r="AR128"/>
      <c r="AS128"/>
      <c r="AT128"/>
      <c r="AU128"/>
    </row>
    <row r="129" spans="1:47" x14ac:dyDescent="0.55000000000000004">
      <c r="A129" s="198">
        <v>17</v>
      </c>
      <c r="B129" s="199" t="s">
        <v>10</v>
      </c>
      <c r="C129" s="200">
        <v>9515</v>
      </c>
      <c r="D129" s="199" t="s">
        <v>84</v>
      </c>
      <c r="E129" s="5" t="s">
        <v>267</v>
      </c>
      <c r="F129" s="199" t="s">
        <v>179</v>
      </c>
      <c r="G129" s="168">
        <v>440</v>
      </c>
      <c r="H129" s="168">
        <v>431</v>
      </c>
      <c r="I129" s="197">
        <v>0.9795454545454545</v>
      </c>
      <c r="J129" s="201">
        <v>26</v>
      </c>
      <c r="K129" s="201">
        <v>28</v>
      </c>
      <c r="L129" s="197">
        <v>1.0769230769230769</v>
      </c>
      <c r="O129" s="5"/>
      <c r="S129" s="5"/>
      <c r="W129" s="5"/>
      <c r="AA129" s="5"/>
      <c r="AL129"/>
      <c r="AM129"/>
      <c r="AN129"/>
      <c r="AO129"/>
      <c r="AP129"/>
      <c r="AQ129"/>
      <c r="AR129"/>
      <c r="AS129"/>
      <c r="AT129"/>
      <c r="AU129"/>
    </row>
    <row r="130" spans="1:47" x14ac:dyDescent="0.55000000000000004">
      <c r="A130" s="198">
        <v>18</v>
      </c>
      <c r="B130" s="199" t="s">
        <v>11</v>
      </c>
      <c r="C130" s="200">
        <v>9516</v>
      </c>
      <c r="D130" s="199" t="s">
        <v>85</v>
      </c>
      <c r="E130" s="5" t="s">
        <v>327</v>
      </c>
      <c r="F130" s="199" t="s">
        <v>178</v>
      </c>
      <c r="G130" s="168">
        <v>846</v>
      </c>
      <c r="H130" s="168">
        <v>766</v>
      </c>
      <c r="I130" s="197">
        <v>0.90543735224586286</v>
      </c>
      <c r="J130" s="201">
        <v>124</v>
      </c>
      <c r="K130" s="201">
        <v>60</v>
      </c>
      <c r="L130" s="197">
        <v>0.4838709677419355</v>
      </c>
      <c r="O130" s="5"/>
      <c r="S130" s="5"/>
      <c r="W130" s="5"/>
      <c r="AA130" s="5"/>
      <c r="AL130"/>
      <c r="AM130"/>
      <c r="AN130"/>
      <c r="AO130"/>
      <c r="AP130"/>
      <c r="AQ130"/>
      <c r="AR130"/>
      <c r="AS130"/>
      <c r="AT130"/>
      <c r="AU130"/>
    </row>
    <row r="131" spans="1:47" x14ac:dyDescent="0.55000000000000004">
      <c r="A131" s="198">
        <v>91</v>
      </c>
      <c r="B131" s="199" t="s">
        <v>33</v>
      </c>
      <c r="C131" s="200">
        <v>9517</v>
      </c>
      <c r="D131" s="199" t="s">
        <v>143</v>
      </c>
      <c r="E131" s="5" t="s">
        <v>372</v>
      </c>
      <c r="F131" s="199" t="s">
        <v>179</v>
      </c>
      <c r="G131" s="168">
        <v>189</v>
      </c>
      <c r="H131" s="168">
        <v>182</v>
      </c>
      <c r="I131" s="197">
        <v>0.96296296296296291</v>
      </c>
      <c r="J131" s="201">
        <v>72</v>
      </c>
      <c r="K131" s="201">
        <v>52</v>
      </c>
      <c r="L131" s="197">
        <v>0.72222222222222221</v>
      </c>
      <c r="O131" s="5"/>
      <c r="S131" s="5"/>
      <c r="W131" s="5"/>
      <c r="AA131" s="5"/>
      <c r="AL131"/>
      <c r="AM131"/>
      <c r="AN131"/>
      <c r="AO131"/>
      <c r="AP131"/>
      <c r="AQ131"/>
      <c r="AR131"/>
      <c r="AS131"/>
      <c r="AT131"/>
      <c r="AU131"/>
    </row>
    <row r="132" spans="1:47" x14ac:dyDescent="0.55000000000000004">
      <c r="A132" s="198">
        <v>86</v>
      </c>
      <c r="B132" s="199" t="s">
        <v>31</v>
      </c>
      <c r="C132" s="200">
        <v>9518</v>
      </c>
      <c r="D132" s="199" t="s">
        <v>141</v>
      </c>
      <c r="E132" s="5" t="s">
        <v>370</v>
      </c>
      <c r="F132" s="199" t="s">
        <v>178</v>
      </c>
      <c r="G132" s="168">
        <v>482</v>
      </c>
      <c r="H132" s="168">
        <v>664</v>
      </c>
      <c r="I132" s="197">
        <v>1.3775933609958506</v>
      </c>
      <c r="J132" s="201">
        <v>88</v>
      </c>
      <c r="K132" s="201">
        <v>97</v>
      </c>
      <c r="L132" s="197">
        <v>1.1022727272727273</v>
      </c>
      <c r="O132" s="5"/>
      <c r="S132" s="5"/>
      <c r="W132" s="5"/>
      <c r="AA132" s="5"/>
      <c r="AL132"/>
      <c r="AM132"/>
      <c r="AN132"/>
      <c r="AO132"/>
      <c r="AP132"/>
      <c r="AQ132"/>
      <c r="AR132"/>
      <c r="AS132"/>
      <c r="AT132"/>
      <c r="AU132"/>
    </row>
    <row r="133" spans="1:47" x14ac:dyDescent="0.55000000000000004">
      <c r="A133" s="198">
        <v>85</v>
      </c>
      <c r="B133" s="199" t="s">
        <v>30</v>
      </c>
      <c r="C133" s="200">
        <v>9519</v>
      </c>
      <c r="D133" s="199" t="s">
        <v>140</v>
      </c>
      <c r="E133" s="5" t="s">
        <v>369</v>
      </c>
      <c r="F133" s="199" t="s">
        <v>178</v>
      </c>
      <c r="G133" s="168">
        <v>1794</v>
      </c>
      <c r="H133" s="168">
        <v>1562</v>
      </c>
      <c r="I133" s="197">
        <v>0.87068004459308812</v>
      </c>
      <c r="J133" s="168">
        <v>315</v>
      </c>
      <c r="K133" s="168">
        <v>158</v>
      </c>
      <c r="L133" s="197">
        <v>0.50158730158730158</v>
      </c>
      <c r="O133" s="5"/>
      <c r="S133" s="5"/>
      <c r="W133" s="5"/>
      <c r="AA133" s="5"/>
      <c r="AL133"/>
      <c r="AM133"/>
      <c r="AN133"/>
      <c r="AO133"/>
      <c r="AP133"/>
      <c r="AQ133"/>
      <c r="AR133"/>
      <c r="AS133"/>
      <c r="AT133"/>
      <c r="AU133"/>
    </row>
    <row r="134" spans="1:47" x14ac:dyDescent="0.55000000000000004">
      <c r="A134" s="198">
        <v>20</v>
      </c>
      <c r="B134" s="199" t="s">
        <v>13</v>
      </c>
      <c r="C134" s="200">
        <v>9520</v>
      </c>
      <c r="D134" s="199" t="s">
        <v>89</v>
      </c>
      <c r="E134" s="5" t="s">
        <v>269</v>
      </c>
      <c r="F134" s="199" t="s">
        <v>178</v>
      </c>
      <c r="G134" s="168">
        <v>882</v>
      </c>
      <c r="H134" s="168">
        <v>767</v>
      </c>
      <c r="I134" s="197">
        <v>0.86961451247165533</v>
      </c>
      <c r="J134" s="168">
        <v>115</v>
      </c>
      <c r="K134" s="168">
        <v>84</v>
      </c>
      <c r="L134" s="197">
        <v>0.73043478260869565</v>
      </c>
      <c r="O134" s="5"/>
      <c r="S134" s="5"/>
      <c r="W134" s="5"/>
      <c r="AA134" s="5"/>
      <c r="AL134"/>
      <c r="AM134"/>
      <c r="AN134"/>
      <c r="AO134"/>
      <c r="AP134"/>
      <c r="AQ134"/>
      <c r="AR134"/>
      <c r="AS134"/>
      <c r="AT134"/>
      <c r="AU134"/>
    </row>
    <row r="135" spans="1:47" x14ac:dyDescent="0.55000000000000004">
      <c r="A135" s="198">
        <v>20</v>
      </c>
      <c r="B135" s="199" t="s">
        <v>13</v>
      </c>
      <c r="C135" s="200">
        <v>9521</v>
      </c>
      <c r="D135" s="199" t="s">
        <v>187</v>
      </c>
      <c r="E135" s="5" t="s">
        <v>330</v>
      </c>
      <c r="F135" s="199" t="s">
        <v>177</v>
      </c>
      <c r="G135" s="168">
        <v>2040</v>
      </c>
      <c r="H135" s="168">
        <v>1954</v>
      </c>
      <c r="I135" s="197">
        <v>0.957843137254902</v>
      </c>
      <c r="J135" s="168">
        <v>136</v>
      </c>
      <c r="K135" s="168">
        <v>101</v>
      </c>
      <c r="L135" s="197">
        <v>0.74264705882352944</v>
      </c>
      <c r="O135" s="5"/>
      <c r="S135" s="5"/>
      <c r="W135" s="5"/>
      <c r="AA135" s="5"/>
      <c r="AL135"/>
      <c r="AM135"/>
      <c r="AN135"/>
      <c r="AO135"/>
      <c r="AP135"/>
      <c r="AQ135"/>
      <c r="AR135"/>
      <c r="AS135"/>
      <c r="AT135"/>
      <c r="AU135"/>
    </row>
    <row r="136" spans="1:47" x14ac:dyDescent="0.55000000000000004">
      <c r="A136" s="198">
        <v>27</v>
      </c>
      <c r="B136" s="199" t="s">
        <v>16</v>
      </c>
      <c r="C136" s="200">
        <v>9522</v>
      </c>
      <c r="D136" s="199" t="s">
        <v>98</v>
      </c>
      <c r="E136" s="5" t="s">
        <v>336</v>
      </c>
      <c r="F136" s="199" t="s">
        <v>178</v>
      </c>
      <c r="G136" s="168">
        <v>626</v>
      </c>
      <c r="H136" s="168">
        <v>645</v>
      </c>
      <c r="I136" s="197">
        <v>1.0303514376996805</v>
      </c>
      <c r="J136" s="168">
        <v>61</v>
      </c>
      <c r="K136" s="168">
        <v>33</v>
      </c>
      <c r="L136" s="197">
        <v>0.54098360655737709</v>
      </c>
      <c r="O136" s="5"/>
      <c r="S136" s="5"/>
      <c r="W136" s="5"/>
      <c r="AA136" s="5"/>
      <c r="AL136"/>
      <c r="AM136"/>
      <c r="AN136"/>
      <c r="AO136"/>
      <c r="AP136"/>
      <c r="AQ136"/>
      <c r="AR136"/>
      <c r="AS136"/>
      <c r="AT136"/>
      <c r="AU136"/>
    </row>
    <row r="137" spans="1:47" ht="15" customHeight="1" x14ac:dyDescent="0.55000000000000004">
      <c r="A137" s="198">
        <v>23</v>
      </c>
      <c r="B137" s="199" t="s">
        <v>14</v>
      </c>
      <c r="C137" s="200">
        <v>9523</v>
      </c>
      <c r="D137" s="199" t="s">
        <v>91</v>
      </c>
      <c r="E137" s="5" t="s">
        <v>332</v>
      </c>
      <c r="F137" s="199" t="s">
        <v>177</v>
      </c>
      <c r="G137" s="168">
        <v>2080</v>
      </c>
      <c r="H137" s="168">
        <v>2099</v>
      </c>
      <c r="I137" s="197">
        <v>1.0091346153846155</v>
      </c>
      <c r="J137" s="168">
        <v>209</v>
      </c>
      <c r="K137" s="168">
        <v>115</v>
      </c>
      <c r="L137" s="197">
        <v>0.55023923444976075</v>
      </c>
      <c r="O137" s="5"/>
      <c r="S137" s="5"/>
      <c r="W137" s="5"/>
      <c r="AA137" s="5"/>
    </row>
    <row r="138" spans="1:47" ht="15" customHeight="1" x14ac:dyDescent="0.55000000000000004">
      <c r="A138" s="198">
        <v>44</v>
      </c>
      <c r="B138" s="199" t="s">
        <v>18</v>
      </c>
      <c r="C138" s="200">
        <v>9524</v>
      </c>
      <c r="D138" s="199" t="s">
        <v>105</v>
      </c>
      <c r="E138" s="5" t="s">
        <v>274</v>
      </c>
      <c r="F138" s="199" t="s">
        <v>178</v>
      </c>
      <c r="G138" s="168">
        <v>1278</v>
      </c>
      <c r="H138" s="168">
        <v>1291</v>
      </c>
      <c r="I138" s="197">
        <v>1.0101721439749609</v>
      </c>
      <c r="J138" s="168">
        <v>62</v>
      </c>
      <c r="K138" s="168">
        <v>62</v>
      </c>
      <c r="L138" s="197">
        <v>1</v>
      </c>
      <c r="O138" s="5"/>
      <c r="S138" s="5"/>
      <c r="W138" s="5"/>
      <c r="AA138" s="5"/>
    </row>
    <row r="139" spans="1:47" ht="15" customHeight="1" x14ac:dyDescent="0.55000000000000004">
      <c r="A139" s="198">
        <v>41</v>
      </c>
      <c r="B139" s="199" t="s">
        <v>17</v>
      </c>
      <c r="C139" s="200">
        <v>9525</v>
      </c>
      <c r="D139" s="199" t="s">
        <v>100</v>
      </c>
      <c r="E139" s="5" t="s">
        <v>337</v>
      </c>
      <c r="F139" s="199" t="s">
        <v>179</v>
      </c>
      <c r="G139" s="168">
        <v>644</v>
      </c>
      <c r="H139" s="168">
        <v>748</v>
      </c>
      <c r="I139" s="197">
        <v>1.1614906832298137</v>
      </c>
      <c r="J139" s="168">
        <v>92</v>
      </c>
      <c r="K139" s="168">
        <v>65</v>
      </c>
      <c r="L139" s="197">
        <v>0.70652173913043481</v>
      </c>
      <c r="O139" s="5"/>
      <c r="S139" s="5"/>
      <c r="W139" s="5"/>
      <c r="AA139" s="5"/>
    </row>
    <row r="140" spans="1:47" ht="15" customHeight="1" x14ac:dyDescent="0.55000000000000004">
      <c r="A140" s="198">
        <v>41</v>
      </c>
      <c r="B140" s="199" t="s">
        <v>17</v>
      </c>
      <c r="C140" s="200">
        <v>9526</v>
      </c>
      <c r="D140" s="199" t="s">
        <v>101</v>
      </c>
      <c r="E140" s="5" t="s">
        <v>338</v>
      </c>
      <c r="F140" s="199" t="s">
        <v>179</v>
      </c>
      <c r="G140" s="168">
        <v>364</v>
      </c>
      <c r="H140" s="168">
        <v>304</v>
      </c>
      <c r="I140" s="197">
        <v>0.8351648351648352</v>
      </c>
      <c r="J140" s="168">
        <v>91</v>
      </c>
      <c r="K140" s="168">
        <v>54</v>
      </c>
      <c r="L140" s="197">
        <v>0.59340659340659341</v>
      </c>
      <c r="O140" s="5"/>
      <c r="S140" s="5"/>
      <c r="W140" s="5"/>
      <c r="AA140" s="5"/>
    </row>
    <row r="141" spans="1:47" ht="15" customHeight="1" x14ac:dyDescent="0.55000000000000004">
      <c r="A141" s="198">
        <v>41</v>
      </c>
      <c r="B141" s="199" t="s">
        <v>17</v>
      </c>
      <c r="C141" s="200">
        <v>9527</v>
      </c>
      <c r="D141" s="199" t="s">
        <v>102</v>
      </c>
      <c r="E141" s="5" t="s">
        <v>339</v>
      </c>
      <c r="F141" s="199" t="s">
        <v>178</v>
      </c>
      <c r="G141" s="168">
        <v>2045</v>
      </c>
      <c r="H141" s="168">
        <v>2168</v>
      </c>
      <c r="I141" s="197">
        <v>1.0601466992665036</v>
      </c>
      <c r="J141" s="168">
        <v>211</v>
      </c>
      <c r="K141" s="168">
        <v>172</v>
      </c>
      <c r="L141" s="197">
        <v>0.81516587677725116</v>
      </c>
      <c r="O141" s="5"/>
      <c r="S141" s="5"/>
      <c r="W141" s="5"/>
      <c r="AA141" s="5"/>
    </row>
    <row r="142" spans="1:47" ht="15" customHeight="1" x14ac:dyDescent="0.55000000000000004">
      <c r="A142" s="198">
        <v>41</v>
      </c>
      <c r="B142" s="199" t="s">
        <v>17</v>
      </c>
      <c r="C142" s="200">
        <v>9528</v>
      </c>
      <c r="D142" s="199" t="s">
        <v>103</v>
      </c>
      <c r="E142" s="5" t="s">
        <v>340</v>
      </c>
      <c r="F142" s="199" t="s">
        <v>178</v>
      </c>
      <c r="G142" s="168">
        <v>1116</v>
      </c>
      <c r="H142" s="168">
        <v>876</v>
      </c>
      <c r="I142" s="197">
        <v>0.78494623655913975</v>
      </c>
      <c r="J142" s="168">
        <v>114</v>
      </c>
      <c r="K142" s="168">
        <v>67</v>
      </c>
      <c r="L142" s="197">
        <v>0.58771929824561409</v>
      </c>
      <c r="O142" s="5"/>
      <c r="S142" s="5"/>
      <c r="W142" s="5"/>
      <c r="AA142" s="5"/>
    </row>
    <row r="143" spans="1:47" ht="15" customHeight="1" x14ac:dyDescent="0.55000000000000004">
      <c r="A143" s="198">
        <v>47</v>
      </c>
      <c r="B143" s="199" t="s">
        <v>19</v>
      </c>
      <c r="C143" s="200">
        <v>9529</v>
      </c>
      <c r="D143" s="199" t="s">
        <v>107</v>
      </c>
      <c r="E143" s="5" t="s">
        <v>343</v>
      </c>
      <c r="F143" s="199" t="s">
        <v>178</v>
      </c>
      <c r="G143" s="168">
        <v>1679</v>
      </c>
      <c r="H143" s="168">
        <v>1729</v>
      </c>
      <c r="I143" s="197">
        <v>1.0297796307325788</v>
      </c>
      <c r="J143" s="168">
        <v>133</v>
      </c>
      <c r="K143" s="168">
        <v>71</v>
      </c>
      <c r="L143" s="197">
        <v>0.53383458646616544</v>
      </c>
      <c r="O143" s="5"/>
      <c r="S143" s="5"/>
      <c r="W143" s="5"/>
      <c r="AA143" s="5"/>
    </row>
    <row r="144" spans="1:47" ht="15" customHeight="1" x14ac:dyDescent="0.55000000000000004">
      <c r="A144" s="198">
        <v>81</v>
      </c>
      <c r="B144" s="199" t="s">
        <v>29</v>
      </c>
      <c r="C144" s="200">
        <v>9530</v>
      </c>
      <c r="D144" s="199" t="s">
        <v>139</v>
      </c>
      <c r="E144" s="5" t="s">
        <v>368</v>
      </c>
      <c r="F144" s="199" t="s">
        <v>179</v>
      </c>
      <c r="G144" s="168">
        <v>446</v>
      </c>
      <c r="H144" s="168">
        <v>441</v>
      </c>
      <c r="I144" s="197">
        <v>0.9887892376681614</v>
      </c>
      <c r="J144" s="168">
        <v>102</v>
      </c>
      <c r="K144" s="168">
        <v>64</v>
      </c>
      <c r="L144" s="197">
        <v>0.62745098039215685</v>
      </c>
      <c r="O144" s="5"/>
      <c r="S144" s="5"/>
      <c r="W144" s="5"/>
      <c r="AA144" s="5"/>
    </row>
    <row r="145" spans="1:12" s="5" customFormat="1" ht="15" customHeight="1" x14ac:dyDescent="0.55000000000000004">
      <c r="A145" s="198">
        <v>99</v>
      </c>
      <c r="B145" s="199" t="s">
        <v>37</v>
      </c>
      <c r="C145" s="200">
        <v>9531</v>
      </c>
      <c r="D145" s="199" t="s">
        <v>147</v>
      </c>
      <c r="E145" s="5" t="s">
        <v>376</v>
      </c>
      <c r="F145" s="199" t="s">
        <v>179</v>
      </c>
      <c r="G145" s="168">
        <v>199</v>
      </c>
      <c r="H145" s="168">
        <v>203</v>
      </c>
      <c r="I145" s="197">
        <v>1.0201005025125629</v>
      </c>
      <c r="J145" s="168">
        <v>56</v>
      </c>
      <c r="K145" s="168">
        <v>23</v>
      </c>
      <c r="L145" s="197">
        <v>0.4107142857142857</v>
      </c>
    </row>
    <row r="146" spans="1:12" s="5" customFormat="1" ht="15" customHeight="1" x14ac:dyDescent="0.55000000000000004">
      <c r="A146" s="198">
        <v>50</v>
      </c>
      <c r="B146" s="199" t="s">
        <v>20</v>
      </c>
      <c r="C146" s="200">
        <v>9532</v>
      </c>
      <c r="D146" s="199" t="s">
        <v>109</v>
      </c>
      <c r="E146" s="5" t="s">
        <v>344</v>
      </c>
      <c r="F146" s="199" t="s">
        <v>178</v>
      </c>
      <c r="G146" s="168">
        <v>1872</v>
      </c>
      <c r="H146" s="168">
        <v>1780</v>
      </c>
      <c r="I146" s="197">
        <v>0.95085470085470081</v>
      </c>
      <c r="J146" s="168">
        <v>195</v>
      </c>
      <c r="K146" s="168">
        <v>124</v>
      </c>
      <c r="L146" s="197">
        <v>0.63589743589743586</v>
      </c>
    </row>
    <row r="147" spans="1:12" s="5" customFormat="1" ht="15" customHeight="1" x14ac:dyDescent="0.55000000000000004">
      <c r="A147" s="198">
        <v>95</v>
      </c>
      <c r="B147" s="199" t="s">
        <v>35</v>
      </c>
      <c r="C147" s="200">
        <v>9533</v>
      </c>
      <c r="D147" s="199" t="s">
        <v>145</v>
      </c>
      <c r="E147" s="5" t="s">
        <v>374</v>
      </c>
      <c r="F147" s="199" t="s">
        <v>179</v>
      </c>
      <c r="G147" s="168">
        <v>313</v>
      </c>
      <c r="H147" s="168">
        <v>390</v>
      </c>
      <c r="I147" s="197">
        <v>1.2460063897763578</v>
      </c>
      <c r="J147" s="168">
        <v>97</v>
      </c>
      <c r="K147" s="168">
        <v>76</v>
      </c>
      <c r="L147" s="197">
        <v>0.78350515463917525</v>
      </c>
    </row>
    <row r="148" spans="1:12" s="5" customFormat="1" ht="15" customHeight="1" x14ac:dyDescent="0.55000000000000004">
      <c r="A148" s="198">
        <v>52</v>
      </c>
      <c r="B148" s="199" t="s">
        <v>21</v>
      </c>
      <c r="C148" s="200">
        <v>9534</v>
      </c>
      <c r="D148" s="199" t="s">
        <v>110</v>
      </c>
      <c r="E148" s="5" t="s">
        <v>345</v>
      </c>
      <c r="F148" s="199" t="s">
        <v>179</v>
      </c>
      <c r="G148" s="168">
        <v>763</v>
      </c>
      <c r="H148" s="168">
        <v>778</v>
      </c>
      <c r="I148" s="197">
        <v>1.019659239842726</v>
      </c>
      <c r="J148" s="168">
        <v>45</v>
      </c>
      <c r="K148" s="168">
        <v>44</v>
      </c>
      <c r="L148" s="197">
        <v>0.97777777777777775</v>
      </c>
    </row>
    <row r="149" spans="1:12" s="5" customFormat="1" ht="15" customHeight="1" x14ac:dyDescent="0.55000000000000004">
      <c r="A149" s="198">
        <v>52</v>
      </c>
      <c r="B149" s="199" t="s">
        <v>21</v>
      </c>
      <c r="C149" s="200">
        <v>9535</v>
      </c>
      <c r="D149" s="199" t="s">
        <v>111</v>
      </c>
      <c r="E149" s="5" t="s">
        <v>346</v>
      </c>
      <c r="F149" s="199" t="s">
        <v>179</v>
      </c>
      <c r="G149" s="168">
        <v>472</v>
      </c>
      <c r="H149" s="168">
        <v>305</v>
      </c>
      <c r="I149" s="197">
        <v>0.64618644067796616</v>
      </c>
      <c r="J149" s="168">
        <v>48</v>
      </c>
      <c r="K149" s="168">
        <v>29</v>
      </c>
      <c r="L149" s="197">
        <v>0.60416666666666663</v>
      </c>
    </row>
    <row r="150" spans="1:12" s="5" customFormat="1" ht="15" customHeight="1" x14ac:dyDescent="0.55000000000000004">
      <c r="A150" s="198">
        <v>52</v>
      </c>
      <c r="B150" s="199" t="s">
        <v>21</v>
      </c>
      <c r="C150" s="200">
        <v>9536</v>
      </c>
      <c r="D150" s="199" t="s">
        <v>112</v>
      </c>
      <c r="E150" s="5" t="s">
        <v>347</v>
      </c>
      <c r="F150" s="199" t="s">
        <v>178</v>
      </c>
      <c r="G150" s="168">
        <v>1695</v>
      </c>
      <c r="H150" s="168">
        <v>1592</v>
      </c>
      <c r="I150" s="197">
        <v>0.93923303834808258</v>
      </c>
      <c r="J150" s="168">
        <v>79</v>
      </c>
      <c r="K150" s="168">
        <v>71</v>
      </c>
      <c r="L150" s="197">
        <v>0.89873417721518989</v>
      </c>
    </row>
    <row r="151" spans="1:12" s="5" customFormat="1" ht="15" customHeight="1" x14ac:dyDescent="0.55000000000000004">
      <c r="A151" s="198">
        <v>54</v>
      </c>
      <c r="B151" s="199" t="s">
        <v>22</v>
      </c>
      <c r="C151" s="200">
        <v>9537</v>
      </c>
      <c r="D151" s="199" t="s">
        <v>102</v>
      </c>
      <c r="E151" s="5" t="s">
        <v>349</v>
      </c>
      <c r="F151" s="199" t="s">
        <v>177</v>
      </c>
      <c r="G151" s="168">
        <v>3934</v>
      </c>
      <c r="H151" s="168">
        <v>3920</v>
      </c>
      <c r="I151" s="197">
        <v>0.99644128113879005</v>
      </c>
      <c r="J151" s="168">
        <v>271</v>
      </c>
      <c r="K151" s="168">
        <v>248</v>
      </c>
      <c r="L151" s="197">
        <v>0.91512915129151295</v>
      </c>
    </row>
    <row r="152" spans="1:12" s="5" customFormat="1" ht="15" customHeight="1" x14ac:dyDescent="0.55000000000000004">
      <c r="A152" s="198">
        <v>63</v>
      </c>
      <c r="B152" s="199" t="s">
        <v>23</v>
      </c>
      <c r="C152" s="200">
        <v>9538</v>
      </c>
      <c r="D152" s="199" t="s">
        <v>116</v>
      </c>
      <c r="E152" s="5" t="s">
        <v>351</v>
      </c>
      <c r="F152" s="199" t="s">
        <v>178</v>
      </c>
      <c r="G152" s="168">
        <v>1719</v>
      </c>
      <c r="H152" s="168">
        <v>1641</v>
      </c>
      <c r="I152" s="197">
        <v>0.95462478184991273</v>
      </c>
      <c r="J152" s="168">
        <v>88</v>
      </c>
      <c r="K152" s="168">
        <v>48</v>
      </c>
      <c r="L152" s="197">
        <v>0.54545454545454541</v>
      </c>
    </row>
    <row r="153" spans="1:12" s="5" customFormat="1" ht="15" customHeight="1" x14ac:dyDescent="0.55000000000000004">
      <c r="A153" s="198">
        <v>88</v>
      </c>
      <c r="B153" s="199" t="s">
        <v>32</v>
      </c>
      <c r="C153" s="200">
        <v>9539</v>
      </c>
      <c r="D153" s="199" t="s">
        <v>142</v>
      </c>
      <c r="E153" s="5" t="s">
        <v>371</v>
      </c>
      <c r="F153" s="199" t="s">
        <v>178</v>
      </c>
      <c r="G153" s="168">
        <v>492</v>
      </c>
      <c r="H153" s="168">
        <v>427</v>
      </c>
      <c r="I153" s="197">
        <v>0.86788617886178865</v>
      </c>
      <c r="J153" s="168">
        <v>20</v>
      </c>
      <c r="K153" s="168">
        <v>11</v>
      </c>
      <c r="L153" s="197">
        <v>0.55000000000000004</v>
      </c>
    </row>
    <row r="154" spans="1:12" s="5" customFormat="1" ht="15" customHeight="1" x14ac:dyDescent="0.55000000000000004">
      <c r="A154" s="198">
        <v>68</v>
      </c>
      <c r="B154" s="199" t="s">
        <v>25</v>
      </c>
      <c r="C154" s="200">
        <v>9540</v>
      </c>
      <c r="D154" s="199" t="s">
        <v>122</v>
      </c>
      <c r="E154" s="5" t="s">
        <v>289</v>
      </c>
      <c r="F154" s="199" t="s">
        <v>179</v>
      </c>
      <c r="G154" s="168">
        <v>1250</v>
      </c>
      <c r="H154" s="168">
        <v>1077</v>
      </c>
      <c r="I154" s="197">
        <v>0.86160000000000003</v>
      </c>
      <c r="J154" s="168">
        <v>112</v>
      </c>
      <c r="K154" s="168">
        <v>87</v>
      </c>
      <c r="L154" s="197">
        <v>0.7767857142857143</v>
      </c>
    </row>
    <row r="155" spans="1:12" s="5" customFormat="1" ht="15" customHeight="1" x14ac:dyDescent="0.55000000000000004">
      <c r="A155" s="198">
        <v>68</v>
      </c>
      <c r="B155" s="199" t="s">
        <v>25</v>
      </c>
      <c r="C155" s="200">
        <v>9541</v>
      </c>
      <c r="D155" s="199" t="s">
        <v>123</v>
      </c>
      <c r="E155" s="5" t="s">
        <v>288</v>
      </c>
      <c r="F155" s="199" t="s">
        <v>178</v>
      </c>
      <c r="G155" s="168">
        <v>1085</v>
      </c>
      <c r="H155" s="168">
        <v>1048</v>
      </c>
      <c r="I155" s="197">
        <v>0.96589861751152073</v>
      </c>
      <c r="J155" s="168">
        <v>115</v>
      </c>
      <c r="K155" s="168">
        <v>120</v>
      </c>
      <c r="L155" s="197">
        <v>1.0434782608695652</v>
      </c>
    </row>
    <row r="156" spans="1:12" s="5" customFormat="1" ht="15" customHeight="1" x14ac:dyDescent="0.55000000000000004">
      <c r="A156" s="198">
        <v>70</v>
      </c>
      <c r="B156" s="199" t="s">
        <v>26</v>
      </c>
      <c r="C156" s="200">
        <v>9542</v>
      </c>
      <c r="D156" s="199" t="s">
        <v>126</v>
      </c>
      <c r="E156" s="5" t="s">
        <v>359</v>
      </c>
      <c r="F156" s="199" t="s">
        <v>177</v>
      </c>
      <c r="G156" s="168">
        <v>1862</v>
      </c>
      <c r="H156" s="168">
        <v>1564</v>
      </c>
      <c r="I156" s="197">
        <v>0.83995703544575728</v>
      </c>
      <c r="J156" s="168">
        <v>120</v>
      </c>
      <c r="K156" s="168">
        <v>87</v>
      </c>
      <c r="L156" s="197">
        <v>0.72499999999999998</v>
      </c>
    </row>
    <row r="157" spans="1:12" s="5" customFormat="1" ht="15" customHeight="1" x14ac:dyDescent="0.55000000000000004">
      <c r="A157" s="198">
        <v>76</v>
      </c>
      <c r="B157" s="199" t="s">
        <v>28</v>
      </c>
      <c r="C157" s="200">
        <v>9543</v>
      </c>
      <c r="D157" s="199" t="s">
        <v>137</v>
      </c>
      <c r="E157" s="5" t="s">
        <v>281</v>
      </c>
      <c r="F157" s="199" t="s">
        <v>179</v>
      </c>
      <c r="G157" s="168">
        <v>970</v>
      </c>
      <c r="H157" s="168">
        <v>1020</v>
      </c>
      <c r="I157" s="197">
        <v>1.0515463917525774</v>
      </c>
      <c r="J157" s="168">
        <v>14</v>
      </c>
      <c r="K157" s="168">
        <v>15</v>
      </c>
      <c r="L157" s="197">
        <v>1.0714285714285714</v>
      </c>
    </row>
    <row r="158" spans="1:12" s="5" customFormat="1" ht="15" customHeight="1" x14ac:dyDescent="0.55000000000000004">
      <c r="A158" s="198">
        <v>76</v>
      </c>
      <c r="B158" s="199" t="s">
        <v>28</v>
      </c>
      <c r="C158" s="200">
        <v>9544</v>
      </c>
      <c r="D158" s="199" t="s">
        <v>138</v>
      </c>
      <c r="E158" s="5" t="s">
        <v>282</v>
      </c>
      <c r="F158" s="199" t="s">
        <v>178</v>
      </c>
      <c r="G158" s="168">
        <v>3640</v>
      </c>
      <c r="H158" s="168">
        <v>2938</v>
      </c>
      <c r="I158" s="197">
        <v>0.80714285714285716</v>
      </c>
      <c r="J158" s="168">
        <v>86</v>
      </c>
      <c r="K158" s="168">
        <v>79</v>
      </c>
      <c r="L158" s="197">
        <v>0.91860465116279066</v>
      </c>
    </row>
    <row r="159" spans="1:12" s="5" customFormat="1" ht="15" customHeight="1" x14ac:dyDescent="0.55000000000000004">
      <c r="A159" s="198">
        <v>68</v>
      </c>
      <c r="B159" s="199" t="s">
        <v>25</v>
      </c>
      <c r="C159" s="200">
        <v>9545</v>
      </c>
      <c r="D159" s="199" t="s">
        <v>124</v>
      </c>
      <c r="E159" s="5" t="s">
        <v>357</v>
      </c>
      <c r="F159" s="199" t="s">
        <v>179</v>
      </c>
      <c r="G159" s="168">
        <v>550</v>
      </c>
      <c r="H159" s="168">
        <v>330</v>
      </c>
      <c r="I159" s="197">
        <v>0.6</v>
      </c>
      <c r="J159" s="168">
        <v>110</v>
      </c>
      <c r="K159" s="168">
        <v>42</v>
      </c>
      <c r="L159" s="197">
        <v>0.38181818181818183</v>
      </c>
    </row>
    <row r="160" spans="1:12" s="5" customFormat="1" ht="15" customHeight="1" x14ac:dyDescent="0.55000000000000004">
      <c r="A160" s="198">
        <v>68</v>
      </c>
      <c r="B160" s="199" t="s">
        <v>25</v>
      </c>
      <c r="C160" s="200">
        <v>9546</v>
      </c>
      <c r="D160" s="199" t="s">
        <v>125</v>
      </c>
      <c r="E160" s="5" t="s">
        <v>358</v>
      </c>
      <c r="F160" s="199" t="s">
        <v>178</v>
      </c>
      <c r="G160" s="168">
        <v>550</v>
      </c>
      <c r="H160" s="168">
        <v>604</v>
      </c>
      <c r="I160" s="197">
        <v>1.0981818181818181</v>
      </c>
      <c r="J160" s="168">
        <v>62</v>
      </c>
      <c r="K160" s="168">
        <v>33</v>
      </c>
      <c r="L160" s="197">
        <v>0.532258064516129</v>
      </c>
    </row>
    <row r="161" spans="1:27" ht="15" customHeight="1" x14ac:dyDescent="0.55000000000000004">
      <c r="A161" s="198">
        <v>94</v>
      </c>
      <c r="B161" s="199" t="s">
        <v>34</v>
      </c>
      <c r="C161" s="200">
        <v>9547</v>
      </c>
      <c r="D161" s="199" t="s">
        <v>144</v>
      </c>
      <c r="E161" s="5" t="s">
        <v>373</v>
      </c>
      <c r="F161" s="199" t="s">
        <v>179</v>
      </c>
      <c r="G161" s="168">
        <v>90</v>
      </c>
      <c r="H161" s="168">
        <v>90</v>
      </c>
      <c r="I161" s="197">
        <v>1</v>
      </c>
      <c r="J161" s="168">
        <v>36</v>
      </c>
      <c r="K161" s="168">
        <v>29</v>
      </c>
      <c r="L161" s="197">
        <v>0.80555555555555558</v>
      </c>
      <c r="O161" s="5"/>
      <c r="S161" s="5"/>
      <c r="W161" s="5"/>
      <c r="AA161" s="5"/>
    </row>
    <row r="162" spans="1:27" ht="15" customHeight="1" x14ac:dyDescent="0.55000000000000004">
      <c r="A162" s="198">
        <v>97</v>
      </c>
      <c r="B162" s="199" t="s">
        <v>36</v>
      </c>
      <c r="C162" s="200">
        <v>9548</v>
      </c>
      <c r="D162" s="199" t="s">
        <v>146</v>
      </c>
      <c r="E162" s="5" t="s">
        <v>375</v>
      </c>
      <c r="F162" s="199" t="s">
        <v>179</v>
      </c>
      <c r="G162" s="168">
        <v>90</v>
      </c>
      <c r="H162" s="168">
        <v>60</v>
      </c>
      <c r="I162" s="197">
        <v>0.66666666666666663</v>
      </c>
      <c r="J162" s="168">
        <v>34</v>
      </c>
      <c r="K162" s="168">
        <v>41</v>
      </c>
      <c r="L162" s="197">
        <v>1.2058823529411764</v>
      </c>
      <c r="O162" s="5"/>
      <c r="S162" s="5"/>
      <c r="W162" s="5"/>
      <c r="AA162" s="5"/>
    </row>
    <row r="163" spans="1:27" ht="15" customHeight="1" x14ac:dyDescent="0.55000000000000004">
      <c r="A163" s="198">
        <v>5</v>
      </c>
      <c r="B163" s="199" t="s">
        <v>5</v>
      </c>
      <c r="C163" s="200">
        <v>9549</v>
      </c>
      <c r="D163" s="199" t="s">
        <v>54</v>
      </c>
      <c r="E163" s="5" t="s">
        <v>302</v>
      </c>
      <c r="F163" s="199" t="s">
        <v>179</v>
      </c>
      <c r="G163" s="168">
        <v>651</v>
      </c>
      <c r="H163" s="168">
        <v>450</v>
      </c>
      <c r="I163" s="197">
        <v>0.69124423963133641</v>
      </c>
      <c r="J163" s="168">
        <v>34</v>
      </c>
      <c r="K163" s="168">
        <v>19</v>
      </c>
      <c r="L163" s="197">
        <v>0.55882352941176472</v>
      </c>
      <c r="O163" s="5"/>
      <c r="S163" s="5"/>
      <c r="W163" s="5"/>
      <c r="AA163" s="5"/>
    </row>
    <row r="164" spans="1:27" ht="15" customHeight="1" x14ac:dyDescent="0.55000000000000004">
      <c r="A164" s="202">
        <v>15</v>
      </c>
      <c r="B164" s="203" t="s">
        <v>9</v>
      </c>
      <c r="C164" s="204">
        <v>9551</v>
      </c>
      <c r="D164" s="203" t="s">
        <v>186</v>
      </c>
      <c r="E164" s="5" t="s">
        <v>323</v>
      </c>
      <c r="F164" s="199" t="s">
        <v>179</v>
      </c>
      <c r="G164" s="168" t="s">
        <v>213</v>
      </c>
      <c r="H164" s="168">
        <v>0</v>
      </c>
      <c r="I164" s="197" t="s">
        <v>213</v>
      </c>
      <c r="J164" s="205" t="s">
        <v>213</v>
      </c>
      <c r="K164" s="205">
        <v>0</v>
      </c>
      <c r="L164" s="197" t="s">
        <v>213</v>
      </c>
      <c r="O164" s="5"/>
      <c r="S164" s="5"/>
      <c r="W164" s="5"/>
      <c r="AA164" s="5"/>
    </row>
    <row r="165" spans="1:27" x14ac:dyDescent="0.55000000000000004">
      <c r="A165" s="169" t="s">
        <v>170</v>
      </c>
      <c r="B165" s="167"/>
      <c r="C165" s="167"/>
      <c r="D165" s="167" t="s">
        <v>379</v>
      </c>
      <c r="E165" s="167" t="s">
        <v>380</v>
      </c>
      <c r="F165" s="203"/>
      <c r="G165" s="190"/>
      <c r="H165" s="190"/>
      <c r="I165" s="189"/>
      <c r="J165" s="190"/>
      <c r="K165" s="190"/>
      <c r="L165" s="208"/>
      <c r="O165" s="5"/>
      <c r="S165" s="5"/>
      <c r="W165" s="5"/>
      <c r="AA165" s="5"/>
    </row>
    <row r="166" spans="1:27" s="157" customFormat="1" x14ac:dyDescent="0.55000000000000004">
      <c r="F166" s="159"/>
      <c r="G166" s="160">
        <f>Contratos_Ctros6[[#Totals],[Contrato de Aprendizaje SENA - Meta]]</f>
        <v>0</v>
      </c>
      <c r="H166" s="160">
        <f>Contratos_Ctros6[[#Totals],[Contrato de Aprendizaje SENA - Ejecución]]</f>
        <v>0</v>
      </c>
      <c r="I166" s="158" t="e">
        <f>Contratos_Ctros6[[#Totals],[Contrato de Aprendizaje SENA - Ejecución]]/Contratos_Ctros6[[#Totals],[Contrato de Aprendizaje SENA - Meta]]</f>
        <v>#DIV/0!</v>
      </c>
      <c r="J166" s="161">
        <f>Contratos_Ctros6[[#Totals],[Contratos de Aprendizaje Voluntarios - Meta]]</f>
        <v>0</v>
      </c>
      <c r="K166" s="161">
        <f>Contratos_Ctros6[[#Totals],[Contratos de Aprendizaje Voluntarios - Ejecución]]</f>
        <v>0</v>
      </c>
      <c r="L166" s="157" t="e">
        <f>Contratos_Ctros6[[#Totals],[Contratos de Aprendizaje Voluntarios - Ejecución]]/Contratos_Ctros6[[#Totals],[Contratos de Aprendizaje Voluntarios - Meta]]</f>
        <v>#DIV/0!</v>
      </c>
      <c r="O166" s="158"/>
      <c r="S166" s="158"/>
      <c r="W166" s="158"/>
      <c r="AA166" s="158"/>
    </row>
    <row r="167" spans="1:27" s="157" customFormat="1" x14ac:dyDescent="0.55000000000000004">
      <c r="A167" s="157">
        <f>SUBTOTAL(2,Contratos_Ctros6[Código Regional])</f>
        <v>118</v>
      </c>
      <c r="B167" s="157" t="str">
        <f>IF($A$167=1,D167,"Debe seleccionar un Centro de Formación")</f>
        <v>Debe seleccionar un Centro de Formación</v>
      </c>
      <c r="D167" s="157" t="str">
        <f>D86</f>
        <v>CENTRO PARA LA INDUSTRIA PETROQUIMICA</v>
      </c>
      <c r="G167" s="156"/>
      <c r="H167" s="156"/>
      <c r="O167" s="158"/>
      <c r="S167" s="158"/>
      <c r="W167" s="158"/>
      <c r="AA167" s="158"/>
    </row>
    <row r="168" spans="1:27" s="157" customFormat="1" x14ac:dyDescent="0.55000000000000004">
      <c r="G168" s="156"/>
      <c r="H168" s="156"/>
      <c r="O168" s="158"/>
      <c r="S168" s="158"/>
      <c r="W168" s="158"/>
      <c r="AA168" s="158"/>
    </row>
    <row r="169" spans="1:27" s="157" customFormat="1" x14ac:dyDescent="0.55000000000000004">
      <c r="G169" s="156"/>
      <c r="H169" s="156"/>
      <c r="O169" s="158"/>
      <c r="S169" s="158"/>
      <c r="W169" s="158"/>
      <c r="AA169" s="158"/>
    </row>
    <row r="171" spans="1:27" x14ac:dyDescent="0.55000000000000004">
      <c r="A171"/>
      <c r="B171"/>
      <c r="C171"/>
      <c r="D171"/>
      <c r="E171"/>
      <c r="F171"/>
      <c r="G171"/>
      <c r="H171"/>
      <c r="I171"/>
      <c r="J171"/>
      <c r="K171"/>
    </row>
    <row r="172" spans="1:27" x14ac:dyDescent="0.55000000000000004">
      <c r="A172" s="2" t="s">
        <v>166</v>
      </c>
      <c r="B172" s="2" t="s">
        <v>167</v>
      </c>
      <c r="C172" s="2" t="s">
        <v>200</v>
      </c>
      <c r="D172" s="2" t="s">
        <v>201</v>
      </c>
      <c r="E172"/>
      <c r="F172"/>
      <c r="G172"/>
      <c r="H172"/>
      <c r="I172"/>
      <c r="J172"/>
      <c r="K172"/>
    </row>
    <row r="173" spans="1:27" x14ac:dyDescent="0.55000000000000004">
      <c r="A173">
        <v>5</v>
      </c>
      <c r="B173" t="s">
        <v>5</v>
      </c>
      <c r="C173">
        <v>9101</v>
      </c>
      <c r="D173" t="s">
        <v>39</v>
      </c>
      <c r="E173"/>
      <c r="F173"/>
      <c r="G173"/>
      <c r="H173"/>
      <c r="I173"/>
      <c r="J173"/>
      <c r="K173"/>
    </row>
    <row r="174" spans="1:27" x14ac:dyDescent="0.55000000000000004">
      <c r="A174">
        <v>5</v>
      </c>
      <c r="B174" t="s">
        <v>5</v>
      </c>
      <c r="C174">
        <v>9127</v>
      </c>
      <c r="D174" t="s">
        <v>40</v>
      </c>
      <c r="E174"/>
      <c r="F174"/>
      <c r="G174"/>
      <c r="H174"/>
      <c r="I174"/>
      <c r="J174"/>
      <c r="K174"/>
    </row>
    <row r="175" spans="1:27" x14ac:dyDescent="0.55000000000000004">
      <c r="A175">
        <v>5</v>
      </c>
      <c r="B175" t="s">
        <v>5</v>
      </c>
      <c r="C175">
        <v>9201</v>
      </c>
      <c r="D175" t="s">
        <v>41</v>
      </c>
      <c r="E175"/>
      <c r="F175"/>
      <c r="G175"/>
      <c r="H175"/>
      <c r="I175"/>
      <c r="J175"/>
      <c r="K175"/>
    </row>
    <row r="176" spans="1:27" x14ac:dyDescent="0.55000000000000004">
      <c r="A176">
        <v>5</v>
      </c>
      <c r="B176" t="s">
        <v>5</v>
      </c>
      <c r="C176">
        <v>9202</v>
      </c>
      <c r="D176" t="s">
        <v>42</v>
      </c>
      <c r="E176"/>
      <c r="F176"/>
      <c r="G176"/>
      <c r="H176"/>
      <c r="I176"/>
      <c r="J176"/>
      <c r="K176"/>
    </row>
    <row r="177" spans="1:11" x14ac:dyDescent="0.55000000000000004">
      <c r="A177">
        <v>5</v>
      </c>
      <c r="B177" t="s">
        <v>5</v>
      </c>
      <c r="C177">
        <v>9203</v>
      </c>
      <c r="D177" t="s">
        <v>43</v>
      </c>
      <c r="E177"/>
      <c r="F177"/>
      <c r="G177"/>
      <c r="H177"/>
      <c r="I177"/>
      <c r="J177"/>
      <c r="K177"/>
    </row>
    <row r="178" spans="1:11" x14ac:dyDescent="0.55000000000000004">
      <c r="A178">
        <v>5</v>
      </c>
      <c r="B178" t="s">
        <v>5</v>
      </c>
      <c r="C178">
        <v>9204</v>
      </c>
      <c r="D178" t="s">
        <v>44</v>
      </c>
      <c r="E178"/>
      <c r="F178"/>
      <c r="G178"/>
      <c r="H178"/>
      <c r="I178"/>
      <c r="J178"/>
      <c r="K178"/>
    </row>
    <row r="179" spans="1:11" x14ac:dyDescent="0.55000000000000004">
      <c r="A179">
        <v>5</v>
      </c>
      <c r="B179" t="s">
        <v>5</v>
      </c>
      <c r="C179">
        <v>9205</v>
      </c>
      <c r="D179" t="s">
        <v>45</v>
      </c>
      <c r="E179"/>
      <c r="F179"/>
      <c r="G179"/>
      <c r="H179"/>
      <c r="I179"/>
      <c r="J179"/>
      <c r="K179"/>
    </row>
    <row r="180" spans="1:11" x14ac:dyDescent="0.55000000000000004">
      <c r="A180">
        <v>5</v>
      </c>
      <c r="B180" t="s">
        <v>5</v>
      </c>
      <c r="C180">
        <v>9206</v>
      </c>
      <c r="D180" t="s">
        <v>46</v>
      </c>
      <c r="E180"/>
      <c r="F180"/>
      <c r="G180"/>
      <c r="H180"/>
      <c r="I180"/>
      <c r="J180"/>
      <c r="K180"/>
    </row>
    <row r="181" spans="1:11" x14ac:dyDescent="0.55000000000000004">
      <c r="A181">
        <v>5</v>
      </c>
      <c r="B181" t="s">
        <v>5</v>
      </c>
      <c r="C181">
        <v>9301</v>
      </c>
      <c r="D181" t="s">
        <v>47</v>
      </c>
      <c r="E181"/>
      <c r="F181"/>
      <c r="G181"/>
      <c r="H181"/>
      <c r="I181"/>
      <c r="J181"/>
      <c r="K181"/>
    </row>
    <row r="182" spans="1:11" x14ac:dyDescent="0.55000000000000004">
      <c r="A182">
        <v>5</v>
      </c>
      <c r="B182" t="s">
        <v>5</v>
      </c>
      <c r="C182">
        <v>9401</v>
      </c>
      <c r="D182" t="s">
        <v>48</v>
      </c>
      <c r="E182"/>
      <c r="F182"/>
      <c r="G182"/>
      <c r="H182"/>
      <c r="I182"/>
      <c r="J182"/>
      <c r="K182"/>
    </row>
    <row r="183" spans="1:11" x14ac:dyDescent="0.55000000000000004">
      <c r="A183">
        <v>5</v>
      </c>
      <c r="B183" t="s">
        <v>5</v>
      </c>
      <c r="C183">
        <v>9402</v>
      </c>
      <c r="D183" t="s">
        <v>49</v>
      </c>
      <c r="E183"/>
      <c r="F183"/>
      <c r="G183"/>
      <c r="H183"/>
      <c r="I183"/>
      <c r="J183"/>
      <c r="K183"/>
    </row>
    <row r="184" spans="1:11" x14ac:dyDescent="0.55000000000000004">
      <c r="A184">
        <v>5</v>
      </c>
      <c r="B184" t="s">
        <v>5</v>
      </c>
      <c r="C184">
        <v>9501</v>
      </c>
      <c r="D184" t="s">
        <v>50</v>
      </c>
      <c r="E184"/>
      <c r="F184"/>
      <c r="G184"/>
      <c r="H184"/>
      <c r="I184"/>
      <c r="J184"/>
      <c r="K184"/>
    </row>
    <row r="185" spans="1:11" x14ac:dyDescent="0.55000000000000004">
      <c r="A185">
        <v>5</v>
      </c>
      <c r="B185" t="s">
        <v>5</v>
      </c>
      <c r="C185">
        <v>9502</v>
      </c>
      <c r="D185" t="s">
        <v>51</v>
      </c>
      <c r="E185"/>
      <c r="F185"/>
      <c r="G185"/>
      <c r="H185"/>
      <c r="I185"/>
      <c r="J185"/>
      <c r="K185"/>
    </row>
    <row r="186" spans="1:11" x14ac:dyDescent="0.55000000000000004">
      <c r="A186">
        <v>5</v>
      </c>
      <c r="B186" t="s">
        <v>5</v>
      </c>
      <c r="C186">
        <v>9503</v>
      </c>
      <c r="D186" t="s">
        <v>52</v>
      </c>
      <c r="E186"/>
      <c r="F186"/>
      <c r="G186"/>
      <c r="H186"/>
      <c r="I186"/>
      <c r="J186"/>
      <c r="K186"/>
    </row>
    <row r="187" spans="1:11" x14ac:dyDescent="0.55000000000000004">
      <c r="A187">
        <v>5</v>
      </c>
      <c r="B187" t="s">
        <v>5</v>
      </c>
      <c r="C187">
        <v>9504</v>
      </c>
      <c r="D187" t="s">
        <v>53</v>
      </c>
      <c r="E187"/>
      <c r="F187"/>
      <c r="G187"/>
      <c r="H187"/>
      <c r="I187"/>
      <c r="J187"/>
      <c r="K187"/>
    </row>
    <row r="188" spans="1:11" x14ac:dyDescent="0.55000000000000004">
      <c r="A188">
        <v>5</v>
      </c>
      <c r="B188" t="s">
        <v>5</v>
      </c>
      <c r="C188">
        <v>9549</v>
      </c>
      <c r="D188" t="s">
        <v>54</v>
      </c>
      <c r="E188"/>
      <c r="F188"/>
      <c r="G188"/>
      <c r="H188"/>
      <c r="I188"/>
      <c r="J188"/>
      <c r="K188"/>
    </row>
    <row r="189" spans="1:11" x14ac:dyDescent="0.55000000000000004">
      <c r="A189" t="s">
        <v>3</v>
      </c>
      <c r="B189"/>
      <c r="C189"/>
      <c r="D189"/>
      <c r="E189"/>
      <c r="F189"/>
      <c r="G189"/>
      <c r="H189"/>
      <c r="I189"/>
      <c r="J189"/>
      <c r="K189"/>
    </row>
    <row r="190" spans="1:11" x14ac:dyDescent="0.55000000000000004">
      <c r="A190"/>
      <c r="B190"/>
      <c r="C190"/>
      <c r="D190"/>
      <c r="E190"/>
      <c r="F190"/>
      <c r="G190"/>
      <c r="H190"/>
      <c r="I190"/>
      <c r="J190"/>
      <c r="K190"/>
    </row>
    <row r="191" spans="1:11" x14ac:dyDescent="0.55000000000000004">
      <c r="A191"/>
      <c r="B191"/>
      <c r="C191"/>
      <c r="D191"/>
      <c r="E191"/>
      <c r="F191"/>
      <c r="G191"/>
      <c r="H191"/>
      <c r="I191"/>
      <c r="J191"/>
      <c r="K191"/>
    </row>
    <row r="192" spans="1:11" x14ac:dyDescent="0.55000000000000004">
      <c r="A192"/>
      <c r="B192"/>
      <c r="C192"/>
      <c r="D192"/>
      <c r="E192"/>
      <c r="F192"/>
      <c r="G192"/>
      <c r="H192"/>
      <c r="I192"/>
      <c r="J192"/>
      <c r="K192"/>
    </row>
    <row r="193" spans="1:11" x14ac:dyDescent="0.55000000000000004">
      <c r="A193"/>
      <c r="B193"/>
      <c r="C193"/>
      <c r="D193"/>
      <c r="E193"/>
      <c r="F193"/>
      <c r="G193"/>
      <c r="H193"/>
      <c r="I193"/>
      <c r="J193"/>
      <c r="K193"/>
    </row>
    <row r="194" spans="1:11" x14ac:dyDescent="0.55000000000000004">
      <c r="A194"/>
      <c r="B194"/>
      <c r="C194"/>
      <c r="D194"/>
      <c r="E194"/>
      <c r="F194"/>
      <c r="G194"/>
      <c r="H194"/>
      <c r="I194"/>
      <c r="J194"/>
      <c r="K194"/>
    </row>
    <row r="195" spans="1:11" x14ac:dyDescent="0.55000000000000004">
      <c r="A195"/>
      <c r="B195"/>
      <c r="C195"/>
      <c r="D195"/>
      <c r="E195"/>
      <c r="F195"/>
      <c r="G195"/>
      <c r="H195"/>
      <c r="I195"/>
      <c r="J195"/>
      <c r="K195"/>
    </row>
    <row r="196" spans="1:11" x14ac:dyDescent="0.55000000000000004">
      <c r="A196"/>
      <c r="B196"/>
      <c r="C196"/>
      <c r="D196"/>
      <c r="E196"/>
      <c r="F196"/>
      <c r="G196"/>
      <c r="H196"/>
      <c r="I196"/>
      <c r="J196"/>
      <c r="K196"/>
    </row>
    <row r="197" spans="1:11" x14ac:dyDescent="0.55000000000000004">
      <c r="A197"/>
      <c r="B197"/>
      <c r="C197"/>
      <c r="D197"/>
      <c r="E197"/>
      <c r="F197"/>
      <c r="G197"/>
      <c r="H197"/>
      <c r="I197"/>
      <c r="J197"/>
      <c r="K197"/>
    </row>
    <row r="198" spans="1:11" x14ac:dyDescent="0.55000000000000004">
      <c r="A198"/>
      <c r="B198"/>
      <c r="C198"/>
      <c r="D198"/>
      <c r="E198"/>
      <c r="F198"/>
      <c r="G198"/>
      <c r="H198"/>
      <c r="I198"/>
      <c r="J198"/>
      <c r="K198"/>
    </row>
    <row r="199" spans="1:11" x14ac:dyDescent="0.55000000000000004">
      <c r="A199"/>
      <c r="B199"/>
      <c r="C199"/>
      <c r="D199"/>
      <c r="E199"/>
      <c r="F199"/>
      <c r="G199"/>
      <c r="H199"/>
      <c r="I199"/>
      <c r="J199"/>
      <c r="K199"/>
    </row>
    <row r="200" spans="1:11" x14ac:dyDescent="0.55000000000000004">
      <c r="A200"/>
      <c r="B200"/>
      <c r="C200"/>
      <c r="D200"/>
      <c r="E200"/>
      <c r="F200"/>
      <c r="G200"/>
      <c r="H200"/>
      <c r="I200"/>
      <c r="J200"/>
      <c r="K200"/>
    </row>
    <row r="201" spans="1:11" x14ac:dyDescent="0.55000000000000004">
      <c r="A201"/>
      <c r="B201"/>
      <c r="C201"/>
      <c r="D201"/>
      <c r="E201"/>
      <c r="F201"/>
      <c r="G201"/>
      <c r="H201"/>
      <c r="I201"/>
      <c r="J201"/>
      <c r="K201"/>
    </row>
    <row r="202" spans="1:11" x14ac:dyDescent="0.55000000000000004">
      <c r="A202"/>
      <c r="B202"/>
      <c r="C202"/>
      <c r="D202"/>
      <c r="E202"/>
      <c r="F202"/>
      <c r="G202"/>
      <c r="H202"/>
      <c r="I202"/>
      <c r="J202"/>
      <c r="K202"/>
    </row>
    <row r="203" spans="1:11" x14ac:dyDescent="0.55000000000000004">
      <c r="A203"/>
      <c r="B203"/>
      <c r="C203"/>
      <c r="D203"/>
      <c r="E203"/>
      <c r="F203"/>
      <c r="G203"/>
      <c r="H203"/>
      <c r="I203"/>
      <c r="J203"/>
      <c r="K203"/>
    </row>
    <row r="204" spans="1:11" x14ac:dyDescent="0.55000000000000004">
      <c r="A204"/>
      <c r="B204"/>
      <c r="C204"/>
      <c r="D204"/>
      <c r="E204"/>
      <c r="F204"/>
      <c r="G204"/>
      <c r="H204"/>
      <c r="I204"/>
      <c r="J204"/>
      <c r="K204"/>
    </row>
    <row r="205" spans="1:11" x14ac:dyDescent="0.55000000000000004">
      <c r="A205"/>
      <c r="B205"/>
      <c r="C205"/>
      <c r="D205"/>
      <c r="E205"/>
      <c r="F205"/>
      <c r="G205"/>
      <c r="H205"/>
      <c r="I205"/>
      <c r="J205"/>
      <c r="K205"/>
    </row>
    <row r="206" spans="1:11" x14ac:dyDescent="0.55000000000000004">
      <c r="A206"/>
      <c r="B206"/>
      <c r="C206"/>
      <c r="D206"/>
      <c r="E206"/>
      <c r="F206"/>
      <c r="G206"/>
      <c r="H206"/>
      <c r="I206"/>
      <c r="J206"/>
      <c r="K206"/>
    </row>
    <row r="207" spans="1:11" x14ac:dyDescent="0.55000000000000004">
      <c r="A207"/>
      <c r="B207"/>
      <c r="C207"/>
      <c r="D207"/>
      <c r="E207"/>
      <c r="F207"/>
      <c r="G207"/>
      <c r="H207"/>
      <c r="I207"/>
      <c r="J207"/>
      <c r="K207"/>
    </row>
    <row r="208" spans="1:11" x14ac:dyDescent="0.55000000000000004">
      <c r="A208"/>
      <c r="B208"/>
      <c r="C208"/>
      <c r="D208"/>
      <c r="E208"/>
      <c r="F208"/>
      <c r="G208"/>
      <c r="H208"/>
      <c r="I208"/>
      <c r="J208"/>
      <c r="K208"/>
    </row>
    <row r="209" spans="1:11" x14ac:dyDescent="0.55000000000000004">
      <c r="A209"/>
      <c r="B209"/>
      <c r="C209"/>
      <c r="D209"/>
      <c r="E209"/>
      <c r="F209"/>
      <c r="G209"/>
      <c r="H209"/>
      <c r="I209"/>
      <c r="J209"/>
      <c r="K209"/>
    </row>
    <row r="210" spans="1:11" x14ac:dyDescent="0.55000000000000004">
      <c r="A210"/>
      <c r="B210"/>
      <c r="C210"/>
      <c r="D210"/>
      <c r="E210"/>
      <c r="F210"/>
      <c r="G210"/>
      <c r="H210"/>
      <c r="I210"/>
      <c r="J210"/>
      <c r="K210"/>
    </row>
    <row r="211" spans="1:11" x14ac:dyDescent="0.55000000000000004">
      <c r="A211"/>
      <c r="B211"/>
      <c r="C211"/>
      <c r="D211"/>
      <c r="E211"/>
      <c r="F211"/>
      <c r="G211"/>
      <c r="H211"/>
      <c r="I211"/>
      <c r="J211"/>
      <c r="K211"/>
    </row>
    <row r="212" spans="1:11" x14ac:dyDescent="0.55000000000000004">
      <c r="A212"/>
      <c r="B212"/>
      <c r="C212"/>
      <c r="D212"/>
      <c r="E212"/>
      <c r="F212"/>
      <c r="G212"/>
      <c r="H212"/>
      <c r="I212"/>
      <c r="J212"/>
      <c r="K212"/>
    </row>
    <row r="213" spans="1:11" x14ac:dyDescent="0.55000000000000004">
      <c r="A213"/>
      <c r="B213"/>
      <c r="C213"/>
      <c r="D213"/>
      <c r="E213"/>
      <c r="F213"/>
      <c r="G213"/>
      <c r="H213"/>
      <c r="I213"/>
      <c r="J213"/>
      <c r="K213"/>
    </row>
    <row r="214" spans="1:11" x14ac:dyDescent="0.55000000000000004">
      <c r="A214"/>
      <c r="B214"/>
      <c r="C214"/>
      <c r="D214"/>
      <c r="E214"/>
      <c r="F214"/>
      <c r="G214"/>
      <c r="H214"/>
      <c r="I214"/>
      <c r="J214"/>
      <c r="K214"/>
    </row>
    <row r="215" spans="1:11" x14ac:dyDescent="0.55000000000000004">
      <c r="A215"/>
      <c r="B215"/>
      <c r="C215"/>
      <c r="D215"/>
      <c r="E215"/>
      <c r="F215"/>
      <c r="G215"/>
      <c r="H215"/>
      <c r="I215"/>
      <c r="J215"/>
      <c r="K215"/>
    </row>
    <row r="216" spans="1:11" x14ac:dyDescent="0.55000000000000004">
      <c r="A216"/>
      <c r="B216"/>
      <c r="C216"/>
      <c r="D216"/>
      <c r="E216"/>
      <c r="F216"/>
      <c r="G216"/>
      <c r="H216"/>
      <c r="I216"/>
      <c r="J216"/>
      <c r="K216"/>
    </row>
    <row r="217" spans="1:11" x14ac:dyDescent="0.55000000000000004">
      <c r="A217"/>
      <c r="B217"/>
      <c r="C217"/>
      <c r="D217"/>
      <c r="E217"/>
      <c r="F217"/>
      <c r="G217"/>
      <c r="H217"/>
      <c r="I217"/>
      <c r="J217"/>
      <c r="K217"/>
    </row>
    <row r="218" spans="1:11" x14ac:dyDescent="0.55000000000000004">
      <c r="A218"/>
      <c r="B218"/>
      <c r="C218"/>
      <c r="D218"/>
      <c r="E218"/>
      <c r="F218"/>
      <c r="G218"/>
      <c r="H218"/>
      <c r="I218"/>
      <c r="J218"/>
      <c r="K218"/>
    </row>
    <row r="219" spans="1:11" x14ac:dyDescent="0.55000000000000004">
      <c r="A219"/>
      <c r="B219"/>
      <c r="C219"/>
      <c r="D219"/>
      <c r="E219"/>
      <c r="F219"/>
      <c r="G219"/>
      <c r="H219"/>
      <c r="I219"/>
      <c r="J219"/>
      <c r="K219"/>
    </row>
    <row r="220" spans="1:11" x14ac:dyDescent="0.55000000000000004">
      <c r="A220"/>
      <c r="B220"/>
      <c r="C220"/>
      <c r="D220"/>
      <c r="E220"/>
      <c r="F220"/>
      <c r="G220"/>
      <c r="H220"/>
      <c r="I220"/>
      <c r="J220"/>
      <c r="K220"/>
    </row>
    <row r="221" spans="1:11" x14ac:dyDescent="0.55000000000000004">
      <c r="A221"/>
      <c r="B221"/>
      <c r="C221"/>
      <c r="D221"/>
      <c r="E221"/>
      <c r="F221"/>
      <c r="G221"/>
      <c r="H221"/>
      <c r="I221"/>
      <c r="J221"/>
      <c r="K221"/>
    </row>
    <row r="222" spans="1:11" x14ac:dyDescent="0.55000000000000004">
      <c r="A222"/>
      <c r="B222"/>
      <c r="C222"/>
      <c r="D222"/>
      <c r="E222"/>
      <c r="F222"/>
      <c r="G222"/>
      <c r="H222"/>
      <c r="I222"/>
      <c r="J222"/>
      <c r="K222"/>
    </row>
    <row r="223" spans="1:11" x14ac:dyDescent="0.55000000000000004">
      <c r="A223"/>
      <c r="B223"/>
      <c r="C223"/>
      <c r="D223"/>
      <c r="E223"/>
      <c r="F223"/>
      <c r="G223"/>
      <c r="H223"/>
      <c r="I223"/>
      <c r="J223"/>
      <c r="K223"/>
    </row>
    <row r="224" spans="1:11" x14ac:dyDescent="0.55000000000000004">
      <c r="A224"/>
      <c r="B224"/>
      <c r="C224"/>
      <c r="D224"/>
      <c r="E224"/>
      <c r="F224"/>
      <c r="G224"/>
      <c r="H224"/>
      <c r="I224"/>
      <c r="J224"/>
      <c r="K224"/>
    </row>
    <row r="225" spans="1:11" x14ac:dyDescent="0.55000000000000004">
      <c r="A225"/>
      <c r="B225"/>
      <c r="C225"/>
      <c r="D225"/>
      <c r="E225"/>
      <c r="F225"/>
      <c r="G225"/>
      <c r="H225"/>
      <c r="I225"/>
      <c r="J225"/>
      <c r="K225"/>
    </row>
    <row r="226" spans="1:11" x14ac:dyDescent="0.55000000000000004">
      <c r="A226"/>
      <c r="B226"/>
      <c r="C226"/>
      <c r="D226"/>
      <c r="E226"/>
      <c r="F226"/>
      <c r="G226"/>
      <c r="H226"/>
      <c r="I226"/>
      <c r="J226"/>
      <c r="K226"/>
    </row>
    <row r="227" spans="1:11" x14ac:dyDescent="0.55000000000000004">
      <c r="A227"/>
      <c r="B227"/>
      <c r="C227"/>
      <c r="D227"/>
      <c r="E227"/>
      <c r="F227"/>
      <c r="G227"/>
      <c r="H227"/>
      <c r="I227"/>
      <c r="J227"/>
      <c r="K227"/>
    </row>
    <row r="228" spans="1:11" x14ac:dyDescent="0.55000000000000004">
      <c r="A228"/>
      <c r="B228"/>
      <c r="C228"/>
      <c r="D228"/>
      <c r="E228"/>
      <c r="F228"/>
      <c r="G228"/>
      <c r="H228"/>
      <c r="I228"/>
      <c r="J228"/>
      <c r="K228"/>
    </row>
    <row r="229" spans="1:11" x14ac:dyDescent="0.55000000000000004">
      <c r="A229"/>
      <c r="B229"/>
      <c r="C229"/>
      <c r="D229"/>
      <c r="E229"/>
      <c r="F229"/>
      <c r="G229"/>
      <c r="H229"/>
      <c r="I229"/>
      <c r="J229"/>
      <c r="K229"/>
    </row>
    <row r="230" spans="1:11" x14ac:dyDescent="0.55000000000000004">
      <c r="A230"/>
      <c r="B230"/>
      <c r="C230"/>
      <c r="D230"/>
      <c r="E230"/>
      <c r="F230"/>
      <c r="G230"/>
      <c r="H230"/>
      <c r="I230"/>
      <c r="J230"/>
      <c r="K230"/>
    </row>
    <row r="231" spans="1:11" x14ac:dyDescent="0.55000000000000004">
      <c r="A231"/>
      <c r="B231"/>
      <c r="C231"/>
      <c r="D231"/>
      <c r="E231"/>
      <c r="F231"/>
      <c r="G231"/>
      <c r="H231"/>
      <c r="I231"/>
      <c r="J231"/>
      <c r="K231"/>
    </row>
    <row r="232" spans="1:11" x14ac:dyDescent="0.55000000000000004">
      <c r="A232"/>
      <c r="B232"/>
      <c r="C232"/>
      <c r="D232"/>
      <c r="E232"/>
      <c r="F232"/>
      <c r="G232"/>
      <c r="H232"/>
      <c r="I232"/>
      <c r="J232"/>
      <c r="K232"/>
    </row>
    <row r="233" spans="1:11" x14ac:dyDescent="0.55000000000000004">
      <c r="A233"/>
      <c r="B233"/>
      <c r="C233"/>
      <c r="D233"/>
      <c r="E233"/>
      <c r="F233"/>
      <c r="G233"/>
      <c r="H233"/>
      <c r="I233"/>
      <c r="J233"/>
      <c r="K233"/>
    </row>
    <row r="234" spans="1:11" x14ac:dyDescent="0.55000000000000004">
      <c r="A234"/>
      <c r="B234"/>
      <c r="C234"/>
      <c r="D234"/>
      <c r="E234"/>
      <c r="F234"/>
      <c r="G234"/>
      <c r="H234"/>
      <c r="I234"/>
      <c r="J234"/>
      <c r="K234"/>
    </row>
    <row r="235" spans="1:11" x14ac:dyDescent="0.55000000000000004">
      <c r="A235"/>
      <c r="B235"/>
      <c r="C235"/>
      <c r="D235"/>
      <c r="E235"/>
      <c r="F235"/>
      <c r="G235"/>
      <c r="H235"/>
      <c r="I235"/>
      <c r="J235"/>
      <c r="K235"/>
    </row>
    <row r="236" spans="1:11" x14ac:dyDescent="0.55000000000000004">
      <c r="A236"/>
      <c r="B236"/>
      <c r="C236"/>
      <c r="D236"/>
      <c r="E236"/>
      <c r="F236"/>
      <c r="G236"/>
      <c r="H236"/>
      <c r="I236"/>
      <c r="J236"/>
      <c r="K236"/>
    </row>
    <row r="237" spans="1:11" x14ac:dyDescent="0.55000000000000004">
      <c r="A237"/>
      <c r="B237"/>
      <c r="C237"/>
      <c r="D237"/>
      <c r="E237"/>
      <c r="F237"/>
      <c r="G237"/>
      <c r="H237"/>
      <c r="I237"/>
      <c r="J237"/>
      <c r="K237"/>
    </row>
    <row r="238" spans="1:11" x14ac:dyDescent="0.55000000000000004">
      <c r="A238"/>
      <c r="B238"/>
      <c r="C238"/>
      <c r="D238"/>
      <c r="E238"/>
      <c r="F238"/>
      <c r="G238"/>
      <c r="H238"/>
      <c r="I238"/>
      <c r="J238"/>
      <c r="K238"/>
    </row>
    <row r="239" spans="1:11" x14ac:dyDescent="0.55000000000000004">
      <c r="A239"/>
      <c r="B239"/>
      <c r="C239"/>
      <c r="D239"/>
      <c r="E239"/>
      <c r="F239"/>
      <c r="G239"/>
      <c r="H239"/>
      <c r="I239"/>
      <c r="J239"/>
      <c r="K239"/>
    </row>
    <row r="240" spans="1:11" x14ac:dyDescent="0.55000000000000004">
      <c r="A240"/>
      <c r="B240"/>
      <c r="C240"/>
      <c r="D240"/>
      <c r="E240"/>
      <c r="F240"/>
      <c r="G240"/>
      <c r="H240"/>
      <c r="I240"/>
      <c r="J240"/>
      <c r="K240"/>
    </row>
    <row r="241" spans="1:11" x14ac:dyDescent="0.55000000000000004">
      <c r="A241"/>
      <c r="B241"/>
      <c r="C241"/>
      <c r="D241"/>
      <c r="E241"/>
      <c r="F241"/>
      <c r="G241"/>
      <c r="H241"/>
      <c r="I241"/>
      <c r="J241"/>
      <c r="K241"/>
    </row>
    <row r="242" spans="1:11" x14ac:dyDescent="0.55000000000000004">
      <c r="A242"/>
      <c r="B242"/>
      <c r="C242"/>
      <c r="D242"/>
      <c r="E242"/>
      <c r="F242"/>
      <c r="G242"/>
      <c r="H242"/>
      <c r="I242"/>
      <c r="J242"/>
      <c r="K242"/>
    </row>
    <row r="243" spans="1:11" x14ac:dyDescent="0.55000000000000004">
      <c r="A243"/>
      <c r="B243"/>
      <c r="C243"/>
      <c r="D243"/>
      <c r="E243"/>
      <c r="F243"/>
      <c r="G243"/>
      <c r="H243"/>
      <c r="I243"/>
      <c r="J243"/>
      <c r="K243"/>
    </row>
    <row r="244" spans="1:11" x14ac:dyDescent="0.55000000000000004">
      <c r="A244"/>
      <c r="B244"/>
      <c r="C244"/>
      <c r="D244"/>
      <c r="E244"/>
      <c r="F244"/>
      <c r="G244"/>
      <c r="H244"/>
      <c r="I244"/>
      <c r="J244"/>
      <c r="K244"/>
    </row>
    <row r="245" spans="1:11" x14ac:dyDescent="0.55000000000000004">
      <c r="A245"/>
      <c r="B245"/>
      <c r="C245"/>
      <c r="D245"/>
      <c r="E245"/>
      <c r="F245"/>
      <c r="G245"/>
      <c r="H245"/>
      <c r="I245"/>
      <c r="J245"/>
      <c r="K245"/>
    </row>
    <row r="246" spans="1:11" x14ac:dyDescent="0.55000000000000004">
      <c r="A246"/>
      <c r="B246"/>
      <c r="C246"/>
      <c r="D246"/>
      <c r="E246"/>
      <c r="F246"/>
      <c r="G246"/>
      <c r="H246"/>
      <c r="I246"/>
      <c r="J246"/>
      <c r="K246"/>
    </row>
    <row r="247" spans="1:11" x14ac:dyDescent="0.55000000000000004">
      <c r="A247"/>
      <c r="B247"/>
      <c r="C247"/>
      <c r="D247"/>
      <c r="E247"/>
      <c r="F247"/>
      <c r="G247"/>
      <c r="H247"/>
      <c r="I247"/>
      <c r="J247"/>
      <c r="K247"/>
    </row>
    <row r="248" spans="1:11" x14ac:dyDescent="0.55000000000000004">
      <c r="A248"/>
      <c r="B248"/>
      <c r="C248"/>
      <c r="D248"/>
      <c r="E248"/>
      <c r="F248"/>
      <c r="G248"/>
      <c r="H248"/>
      <c r="I248"/>
      <c r="J248"/>
      <c r="K248"/>
    </row>
    <row r="249" spans="1:11" x14ac:dyDescent="0.55000000000000004">
      <c r="A249"/>
      <c r="B249"/>
      <c r="C249"/>
      <c r="D249"/>
      <c r="E249"/>
      <c r="F249"/>
      <c r="G249"/>
      <c r="H249"/>
      <c r="I249"/>
      <c r="J249"/>
      <c r="K249"/>
    </row>
    <row r="250" spans="1:11" x14ac:dyDescent="0.55000000000000004">
      <c r="A250"/>
      <c r="B250"/>
      <c r="C250"/>
      <c r="D250"/>
      <c r="E250"/>
      <c r="F250"/>
      <c r="G250"/>
      <c r="H250"/>
      <c r="I250"/>
      <c r="J250"/>
      <c r="K250"/>
    </row>
    <row r="251" spans="1:11" x14ac:dyDescent="0.55000000000000004">
      <c r="A251"/>
      <c r="B251"/>
      <c r="C251"/>
      <c r="D251"/>
      <c r="E251"/>
      <c r="F251"/>
      <c r="G251"/>
      <c r="H251"/>
      <c r="I251"/>
      <c r="J251"/>
      <c r="K251"/>
    </row>
    <row r="252" spans="1:11" x14ac:dyDescent="0.55000000000000004">
      <c r="A252"/>
      <c r="B252"/>
      <c r="C252"/>
      <c r="D252"/>
      <c r="E252"/>
      <c r="F252"/>
      <c r="G252"/>
      <c r="H252"/>
      <c r="I252"/>
      <c r="J252"/>
      <c r="K252"/>
    </row>
    <row r="253" spans="1:11" x14ac:dyDescent="0.55000000000000004">
      <c r="A253"/>
      <c r="B253"/>
      <c r="C253"/>
      <c r="D253"/>
      <c r="E253"/>
      <c r="F253"/>
      <c r="G253"/>
      <c r="H253"/>
      <c r="I253"/>
      <c r="J253"/>
      <c r="K253"/>
    </row>
    <row r="254" spans="1:11" x14ac:dyDescent="0.55000000000000004">
      <c r="A254"/>
      <c r="B254"/>
      <c r="C254"/>
      <c r="D254"/>
      <c r="E254"/>
      <c r="F254"/>
      <c r="G254"/>
      <c r="H254"/>
      <c r="I254"/>
      <c r="J254"/>
      <c r="K254"/>
    </row>
    <row r="255" spans="1:11" x14ac:dyDescent="0.55000000000000004">
      <c r="A255"/>
      <c r="B255"/>
      <c r="C255"/>
      <c r="D255"/>
      <c r="E255"/>
      <c r="F255"/>
      <c r="G255"/>
      <c r="H255"/>
      <c r="I255"/>
      <c r="J255"/>
      <c r="K255"/>
    </row>
    <row r="256" spans="1:11" x14ac:dyDescent="0.55000000000000004">
      <c r="A256"/>
      <c r="B256"/>
      <c r="C256"/>
      <c r="D256"/>
      <c r="E256"/>
      <c r="F256"/>
      <c r="G256"/>
      <c r="H256"/>
      <c r="I256"/>
      <c r="J256"/>
      <c r="K256"/>
    </row>
    <row r="257" spans="1:11" x14ac:dyDescent="0.55000000000000004">
      <c r="A257"/>
      <c r="B257"/>
      <c r="C257"/>
      <c r="D257"/>
      <c r="E257"/>
      <c r="F257"/>
      <c r="G257"/>
      <c r="H257"/>
      <c r="I257"/>
      <c r="J257"/>
      <c r="K257"/>
    </row>
    <row r="258" spans="1:11" x14ac:dyDescent="0.55000000000000004">
      <c r="A258"/>
      <c r="B258"/>
      <c r="C258"/>
      <c r="D258"/>
      <c r="E258"/>
      <c r="F258"/>
      <c r="G258"/>
      <c r="H258"/>
      <c r="I258"/>
      <c r="J258"/>
      <c r="K258"/>
    </row>
    <row r="259" spans="1:11" x14ac:dyDescent="0.55000000000000004">
      <c r="A259"/>
      <c r="B259"/>
      <c r="C259"/>
      <c r="D259"/>
      <c r="E259"/>
      <c r="F259"/>
      <c r="G259"/>
      <c r="H259"/>
      <c r="I259"/>
      <c r="J259"/>
      <c r="K259"/>
    </row>
    <row r="260" spans="1:11" x14ac:dyDescent="0.55000000000000004">
      <c r="A260"/>
      <c r="B260"/>
      <c r="C260"/>
      <c r="D260"/>
      <c r="E260"/>
      <c r="F260"/>
      <c r="G260"/>
      <c r="H260"/>
      <c r="I260"/>
      <c r="J260"/>
      <c r="K260"/>
    </row>
    <row r="261" spans="1:11" x14ac:dyDescent="0.55000000000000004">
      <c r="A261"/>
      <c r="B261"/>
      <c r="C261"/>
      <c r="D261"/>
      <c r="E261"/>
      <c r="F261"/>
      <c r="G261"/>
      <c r="H261"/>
      <c r="I261"/>
      <c r="J261"/>
      <c r="K261"/>
    </row>
    <row r="262" spans="1:11" x14ac:dyDescent="0.55000000000000004">
      <c r="A262"/>
      <c r="B262"/>
      <c r="C262"/>
      <c r="D262"/>
      <c r="E262"/>
      <c r="F262"/>
      <c r="G262"/>
      <c r="H262"/>
      <c r="I262"/>
      <c r="J262"/>
      <c r="K262"/>
    </row>
    <row r="263" spans="1:11" x14ac:dyDescent="0.55000000000000004">
      <c r="A263"/>
      <c r="B263"/>
      <c r="C263"/>
      <c r="D263"/>
      <c r="E263"/>
      <c r="F263"/>
      <c r="G263"/>
      <c r="H263"/>
      <c r="I263"/>
      <c r="J263"/>
      <c r="K263"/>
    </row>
    <row r="264" spans="1:11" x14ac:dyDescent="0.55000000000000004">
      <c r="A264"/>
      <c r="B264"/>
      <c r="C264"/>
      <c r="D264"/>
      <c r="E264"/>
      <c r="F264"/>
      <c r="G264"/>
      <c r="H264"/>
      <c r="I264"/>
      <c r="J264"/>
      <c r="K264"/>
    </row>
    <row r="265" spans="1:11" x14ac:dyDescent="0.55000000000000004">
      <c r="A265"/>
      <c r="B265"/>
      <c r="C265"/>
      <c r="D265"/>
      <c r="E265"/>
      <c r="F265"/>
      <c r="G265"/>
      <c r="H265"/>
      <c r="I265"/>
      <c r="J265"/>
      <c r="K265"/>
    </row>
    <row r="266" spans="1:11" x14ac:dyDescent="0.55000000000000004">
      <c r="A266"/>
      <c r="B266"/>
      <c r="C266"/>
      <c r="D266"/>
      <c r="E266"/>
      <c r="F266"/>
      <c r="G266"/>
      <c r="H266"/>
      <c r="I266"/>
      <c r="J266"/>
      <c r="K266"/>
    </row>
    <row r="267" spans="1:11" x14ac:dyDescent="0.55000000000000004">
      <c r="A267"/>
      <c r="B267"/>
      <c r="C267"/>
      <c r="D267"/>
      <c r="E267"/>
      <c r="F267"/>
      <c r="G267"/>
      <c r="H267"/>
      <c r="I267"/>
      <c r="J267"/>
      <c r="K267"/>
    </row>
    <row r="268" spans="1:11" x14ac:dyDescent="0.55000000000000004">
      <c r="A268"/>
      <c r="B268"/>
      <c r="C268"/>
      <c r="D268"/>
      <c r="E268"/>
      <c r="F268"/>
      <c r="G268"/>
      <c r="H268"/>
      <c r="I268"/>
      <c r="J268"/>
      <c r="K268"/>
    </row>
    <row r="269" spans="1:11" x14ac:dyDescent="0.55000000000000004">
      <c r="A269"/>
      <c r="B269"/>
      <c r="C269"/>
      <c r="D269"/>
      <c r="E269"/>
      <c r="F269"/>
      <c r="G269"/>
      <c r="H269"/>
      <c r="I269"/>
      <c r="J269"/>
      <c r="K269"/>
    </row>
    <row r="270" spans="1:11" x14ac:dyDescent="0.55000000000000004">
      <c r="A270"/>
      <c r="B270"/>
      <c r="C270"/>
      <c r="D270"/>
      <c r="E270"/>
      <c r="F270"/>
      <c r="G270"/>
      <c r="H270"/>
      <c r="I270"/>
      <c r="J270"/>
      <c r="K270"/>
    </row>
    <row r="271" spans="1:11" x14ac:dyDescent="0.55000000000000004">
      <c r="A271"/>
      <c r="B271"/>
      <c r="C271"/>
      <c r="D271"/>
      <c r="E271"/>
      <c r="F271"/>
      <c r="G271"/>
      <c r="H271"/>
      <c r="I271"/>
      <c r="J271"/>
      <c r="K271"/>
    </row>
    <row r="272" spans="1:11" x14ac:dyDescent="0.55000000000000004">
      <c r="A272"/>
      <c r="B272"/>
      <c r="C272"/>
      <c r="D272"/>
      <c r="E272"/>
      <c r="F272"/>
      <c r="G272"/>
      <c r="H272"/>
      <c r="I272"/>
      <c r="J272"/>
      <c r="K272"/>
    </row>
    <row r="273" spans="1:11" x14ac:dyDescent="0.55000000000000004">
      <c r="A273"/>
      <c r="B273"/>
      <c r="C273"/>
      <c r="D273"/>
      <c r="E273"/>
      <c r="F273"/>
      <c r="G273"/>
      <c r="H273"/>
      <c r="I273"/>
      <c r="J273"/>
      <c r="K273"/>
    </row>
    <row r="274" spans="1:11" x14ac:dyDescent="0.55000000000000004">
      <c r="A274"/>
      <c r="B274"/>
      <c r="C274"/>
      <c r="D274"/>
      <c r="E274"/>
      <c r="F274"/>
      <c r="G274"/>
      <c r="H274"/>
      <c r="I274"/>
      <c r="J274"/>
      <c r="K274"/>
    </row>
    <row r="275" spans="1:11" x14ac:dyDescent="0.55000000000000004">
      <c r="A275"/>
      <c r="B275"/>
      <c r="C275"/>
      <c r="D275"/>
      <c r="E275"/>
      <c r="F275"/>
      <c r="G275"/>
      <c r="H275"/>
      <c r="I275"/>
      <c r="J275"/>
      <c r="K275"/>
    </row>
    <row r="276" spans="1:11" x14ac:dyDescent="0.55000000000000004">
      <c r="A276"/>
      <c r="B276"/>
      <c r="C276"/>
      <c r="D276"/>
      <c r="E276"/>
      <c r="F276"/>
      <c r="G276"/>
      <c r="H276"/>
      <c r="I276"/>
      <c r="J276"/>
      <c r="K276"/>
    </row>
    <row r="277" spans="1:11" x14ac:dyDescent="0.55000000000000004">
      <c r="A277"/>
      <c r="B277"/>
      <c r="C277"/>
      <c r="D277"/>
      <c r="E277"/>
      <c r="F277"/>
      <c r="G277"/>
      <c r="H277"/>
      <c r="I277"/>
      <c r="J277"/>
      <c r="K277"/>
    </row>
    <row r="278" spans="1:11" x14ac:dyDescent="0.55000000000000004">
      <c r="A278"/>
      <c r="B278"/>
      <c r="C278"/>
      <c r="D278"/>
      <c r="E278"/>
      <c r="F278"/>
      <c r="G278"/>
      <c r="H278"/>
      <c r="I278"/>
      <c r="J278"/>
      <c r="K278"/>
    </row>
    <row r="279" spans="1:11" x14ac:dyDescent="0.55000000000000004">
      <c r="A279"/>
      <c r="B279"/>
      <c r="C279"/>
      <c r="D279"/>
      <c r="E279"/>
      <c r="F279"/>
      <c r="G279"/>
      <c r="H279"/>
      <c r="I279"/>
      <c r="J279"/>
      <c r="K279"/>
    </row>
    <row r="280" spans="1:11" x14ac:dyDescent="0.55000000000000004">
      <c r="A280"/>
      <c r="B280"/>
      <c r="C280"/>
      <c r="D280"/>
      <c r="E280"/>
      <c r="F280"/>
      <c r="G280"/>
      <c r="H280"/>
      <c r="I280"/>
      <c r="J280"/>
      <c r="K280"/>
    </row>
    <row r="281" spans="1:11" x14ac:dyDescent="0.55000000000000004">
      <c r="A281"/>
      <c r="B281"/>
      <c r="C281"/>
      <c r="D281"/>
      <c r="E281"/>
      <c r="F281"/>
      <c r="G281"/>
      <c r="H281"/>
      <c r="I281"/>
      <c r="J281"/>
      <c r="K281"/>
    </row>
    <row r="282" spans="1:11" x14ac:dyDescent="0.55000000000000004">
      <c r="A282"/>
      <c r="B282"/>
      <c r="C282"/>
      <c r="D282"/>
      <c r="E282"/>
      <c r="F282"/>
      <c r="G282"/>
      <c r="H282"/>
      <c r="I282"/>
      <c r="J282"/>
      <c r="K282"/>
    </row>
    <row r="283" spans="1:11" x14ac:dyDescent="0.55000000000000004">
      <c r="A283"/>
      <c r="B283"/>
      <c r="C283"/>
      <c r="D283"/>
      <c r="E283"/>
      <c r="F283"/>
      <c r="G283"/>
      <c r="H283"/>
      <c r="I283"/>
      <c r="J283"/>
      <c r="K283"/>
    </row>
    <row r="284" spans="1:11" x14ac:dyDescent="0.55000000000000004">
      <c r="A284"/>
      <c r="B284"/>
      <c r="C284"/>
      <c r="D284"/>
      <c r="E284"/>
      <c r="F284"/>
      <c r="G284"/>
      <c r="H284"/>
      <c r="I284"/>
      <c r="J284"/>
      <c r="K284"/>
    </row>
    <row r="285" spans="1:11" x14ac:dyDescent="0.55000000000000004">
      <c r="A285"/>
      <c r="B285"/>
      <c r="C285"/>
      <c r="D285"/>
      <c r="E285"/>
      <c r="F285"/>
      <c r="G285"/>
      <c r="H285"/>
      <c r="I285"/>
      <c r="J285"/>
      <c r="K285"/>
    </row>
    <row r="286" spans="1:11" x14ac:dyDescent="0.55000000000000004">
      <c r="A286"/>
      <c r="B286"/>
      <c r="C286"/>
      <c r="D286"/>
      <c r="E286"/>
      <c r="F286"/>
      <c r="G286"/>
      <c r="H286"/>
      <c r="I286"/>
      <c r="J286"/>
      <c r="K286"/>
    </row>
    <row r="287" spans="1:11" x14ac:dyDescent="0.55000000000000004">
      <c r="A287"/>
      <c r="B287"/>
      <c r="C287"/>
      <c r="D287"/>
      <c r="E287"/>
      <c r="F287"/>
      <c r="G287"/>
      <c r="H287"/>
      <c r="I287"/>
      <c r="J287"/>
      <c r="K287"/>
    </row>
    <row r="288" spans="1:11" x14ac:dyDescent="0.55000000000000004">
      <c r="A288"/>
      <c r="B288"/>
      <c r="C288"/>
      <c r="D288"/>
      <c r="E288"/>
      <c r="F288"/>
      <c r="G288"/>
      <c r="H288"/>
      <c r="I288"/>
      <c r="J288"/>
      <c r="K288"/>
    </row>
    <row r="289" spans="1:11" x14ac:dyDescent="0.55000000000000004">
      <c r="A289"/>
      <c r="B289"/>
      <c r="C289"/>
      <c r="D289"/>
      <c r="E289"/>
      <c r="F289"/>
      <c r="G289"/>
      <c r="H289"/>
      <c r="I289"/>
      <c r="J289"/>
      <c r="K289"/>
    </row>
    <row r="290" spans="1:11" x14ac:dyDescent="0.55000000000000004">
      <c r="A290"/>
      <c r="B290"/>
      <c r="C290"/>
      <c r="D290"/>
      <c r="E290"/>
      <c r="F290"/>
      <c r="G290"/>
      <c r="H290"/>
      <c r="I290"/>
      <c r="J290"/>
      <c r="K290"/>
    </row>
    <row r="291" spans="1:11" x14ac:dyDescent="0.55000000000000004">
      <c r="A291"/>
      <c r="B291"/>
      <c r="C291"/>
      <c r="D291"/>
      <c r="E291"/>
      <c r="F291"/>
      <c r="G291"/>
      <c r="H291"/>
      <c r="I291"/>
      <c r="J291"/>
      <c r="K291"/>
    </row>
    <row r="292" spans="1:11" x14ac:dyDescent="0.55000000000000004">
      <c r="A292"/>
      <c r="B292"/>
      <c r="C292">
        <f>COUNTIF(A173:A186,A293)</f>
        <v>14</v>
      </c>
      <c r="D292"/>
      <c r="E292"/>
      <c r="F292"/>
      <c r="G292"/>
      <c r="H292"/>
      <c r="I292"/>
      <c r="J292"/>
    </row>
    <row r="293" spans="1:11" x14ac:dyDescent="0.55000000000000004">
      <c r="A293" s="5">
        <f>A173</f>
        <v>5</v>
      </c>
      <c r="C293" s="5">
        <f>COUNT(C173:C290)</f>
        <v>16</v>
      </c>
      <c r="G293" s="5"/>
      <c r="H293" s="5"/>
    </row>
    <row r="294" spans="1:11" x14ac:dyDescent="0.55000000000000004">
      <c r="A294" s="5">
        <f>AVERAGE(A173:A290)</f>
        <v>5</v>
      </c>
      <c r="C294" s="5">
        <f ca="1">$D$41</f>
        <v>0</v>
      </c>
      <c r="G294" s="5"/>
      <c r="H294" s="5"/>
    </row>
    <row r="295" spans="1:11" x14ac:dyDescent="0.55000000000000004">
      <c r="A295" s="209">
        <f>COUNTIF($A$173:$A$290,$A$293)</f>
        <v>16</v>
      </c>
      <c r="C295" s="5" t="str">
        <f ca="1">IF(AND($A$41=33,$C$293=1),$E$173,"Debe seleccionar un Centro de Formación")</f>
        <v>Debe seleccionar un Centro de Formación</v>
      </c>
      <c r="G295" s="5"/>
      <c r="H295" s="5"/>
    </row>
    <row r="296" spans="1:11" x14ac:dyDescent="0.55000000000000004">
      <c r="A296" s="5">
        <f>IF($A$293=A294,A293,"Debe seleccionar regional")</f>
        <v>5</v>
      </c>
      <c r="C296" s="5">
        <f>IF(AND($C$293=1,C292&lt;&gt;1),C173,0)</f>
        <v>0</v>
      </c>
      <c r="G296" s="5"/>
      <c r="H296" s="5"/>
    </row>
    <row r="297" spans="1:11" x14ac:dyDescent="0.55000000000000004">
      <c r="A297" s="5">
        <f>COUNT(A173:A290)</f>
        <v>16</v>
      </c>
      <c r="G297" s="5"/>
      <c r="H297" s="5"/>
    </row>
    <row r="298" spans="1:11" x14ac:dyDescent="0.55000000000000004">
      <c r="A298" s="5">
        <f>IF(A295=A297,1,0)</f>
        <v>1</v>
      </c>
      <c r="G298" s="5"/>
      <c r="H298" s="5"/>
    </row>
    <row r="299" spans="1:11" x14ac:dyDescent="0.55000000000000004">
      <c r="A299"/>
      <c r="B299"/>
      <c r="C299"/>
      <c r="D299"/>
      <c r="E299"/>
      <c r="F299"/>
      <c r="G299"/>
      <c r="H299"/>
      <c r="I299"/>
      <c r="J299"/>
    </row>
    <row r="300" spans="1:11" x14ac:dyDescent="0.55000000000000004">
      <c r="A300"/>
      <c r="B300"/>
      <c r="C300"/>
      <c r="D300" t="s">
        <v>377</v>
      </c>
      <c r="E300"/>
      <c r="F300"/>
      <c r="G300"/>
      <c r="H300"/>
      <c r="I300"/>
      <c r="J300"/>
    </row>
    <row r="301" spans="1:11" x14ac:dyDescent="0.55000000000000004">
      <c r="A301"/>
      <c r="B301"/>
      <c r="C301"/>
      <c r="D301">
        <f>VLOOKUP(A294,Contratos_Ctros6[[#Headers],[#Data],[Código Regional]:[Código Centro]],3,0)</f>
        <v>9101</v>
      </c>
      <c r="E301"/>
      <c r="F301"/>
      <c r="G301"/>
      <c r="H301"/>
      <c r="I301"/>
      <c r="J301"/>
    </row>
    <row r="302" spans="1:11" x14ac:dyDescent="0.55000000000000004">
      <c r="A302"/>
      <c r="B302"/>
      <c r="C302"/>
      <c r="D302"/>
      <c r="E302"/>
      <c r="F302"/>
      <c r="G302"/>
      <c r="H302"/>
      <c r="I302"/>
      <c r="J302"/>
    </row>
    <row r="303" spans="1:11" x14ac:dyDescent="0.55000000000000004">
      <c r="A303"/>
      <c r="B303"/>
      <c r="C303"/>
      <c r="D303"/>
      <c r="E303"/>
      <c r="F303"/>
      <c r="G303"/>
      <c r="H303"/>
      <c r="I303"/>
      <c r="J303"/>
    </row>
    <row r="304" spans="1:11" x14ac:dyDescent="0.55000000000000004">
      <c r="A304"/>
      <c r="B304"/>
      <c r="C304"/>
      <c r="D304"/>
      <c r="E304"/>
      <c r="F304"/>
      <c r="G304"/>
      <c r="H304"/>
      <c r="I304"/>
      <c r="J304"/>
    </row>
    <row r="305" spans="1:10" x14ac:dyDescent="0.55000000000000004">
      <c r="A305"/>
      <c r="B305"/>
      <c r="C305"/>
      <c r="D305"/>
      <c r="E305"/>
      <c r="F305"/>
      <c r="G305"/>
      <c r="H305"/>
      <c r="I305"/>
      <c r="J305"/>
    </row>
    <row r="306" spans="1:10" x14ac:dyDescent="0.55000000000000004">
      <c r="A306"/>
      <c r="B306"/>
      <c r="C306"/>
      <c r="D306"/>
      <c r="E306"/>
      <c r="F306"/>
      <c r="G306"/>
      <c r="H306"/>
      <c r="I306"/>
      <c r="J306"/>
    </row>
    <row r="307" spans="1:10" x14ac:dyDescent="0.55000000000000004">
      <c r="A307"/>
      <c r="B307"/>
      <c r="C307"/>
      <c r="D307"/>
      <c r="E307"/>
      <c r="F307"/>
      <c r="G307"/>
      <c r="H307"/>
      <c r="I307"/>
      <c r="J307"/>
    </row>
    <row r="308" spans="1:10" x14ac:dyDescent="0.55000000000000004">
      <c r="A308"/>
      <c r="B308"/>
      <c r="C308"/>
      <c r="D308"/>
      <c r="E308"/>
      <c r="F308"/>
      <c r="G308"/>
      <c r="H308"/>
      <c r="I308"/>
      <c r="J308"/>
    </row>
    <row r="309" spans="1:10" x14ac:dyDescent="0.55000000000000004">
      <c r="A309"/>
      <c r="B309"/>
      <c r="C309"/>
      <c r="D309"/>
      <c r="E309"/>
      <c r="F309"/>
      <c r="G309"/>
      <c r="H309"/>
      <c r="I309"/>
      <c r="J309"/>
    </row>
    <row r="310" spans="1:10" x14ac:dyDescent="0.55000000000000004">
      <c r="A310"/>
      <c r="B310"/>
      <c r="C310"/>
      <c r="D310"/>
      <c r="E310"/>
      <c r="F310"/>
      <c r="G310"/>
      <c r="H310"/>
      <c r="I310"/>
      <c r="J310"/>
    </row>
    <row r="311" spans="1:10" x14ac:dyDescent="0.55000000000000004">
      <c r="A311"/>
      <c r="B311"/>
      <c r="C311"/>
      <c r="D311"/>
      <c r="E311"/>
      <c r="F311"/>
      <c r="G311"/>
      <c r="H311"/>
      <c r="I311"/>
      <c r="J311"/>
    </row>
    <row r="312" spans="1:10" x14ac:dyDescent="0.55000000000000004">
      <c r="A312"/>
      <c r="B312"/>
      <c r="C312"/>
      <c r="D312"/>
      <c r="E312"/>
      <c r="F312"/>
      <c r="G312"/>
      <c r="H312"/>
      <c r="I312"/>
      <c r="J312"/>
    </row>
    <row r="313" spans="1:10" x14ac:dyDescent="0.55000000000000004">
      <c r="A313"/>
      <c r="B313"/>
      <c r="C313"/>
      <c r="D313"/>
      <c r="E313"/>
      <c r="F313"/>
      <c r="G313"/>
      <c r="H313"/>
      <c r="I313"/>
      <c r="J313"/>
    </row>
    <row r="314" spans="1:10" x14ac:dyDescent="0.55000000000000004">
      <c r="A314"/>
      <c r="B314"/>
      <c r="C314"/>
      <c r="D314"/>
      <c r="E314"/>
      <c r="F314"/>
      <c r="G314"/>
      <c r="H314"/>
      <c r="I314"/>
      <c r="J314"/>
    </row>
    <row r="315" spans="1:10" x14ac:dyDescent="0.55000000000000004">
      <c r="A315"/>
      <c r="B315"/>
      <c r="C315"/>
      <c r="D315"/>
      <c r="E315"/>
      <c r="F315"/>
      <c r="G315"/>
      <c r="H315"/>
      <c r="I315"/>
      <c r="J315"/>
    </row>
    <row r="316" spans="1:10" x14ac:dyDescent="0.55000000000000004">
      <c r="A316"/>
      <c r="B316"/>
      <c r="C316"/>
      <c r="D316"/>
      <c r="E316"/>
      <c r="F316"/>
      <c r="G316"/>
      <c r="H316"/>
      <c r="I316"/>
      <c r="J316"/>
    </row>
    <row r="317" spans="1:10" x14ac:dyDescent="0.55000000000000004">
      <c r="A317"/>
      <c r="B317"/>
      <c r="C317"/>
      <c r="D317"/>
      <c r="E317"/>
      <c r="F317"/>
      <c r="G317"/>
      <c r="H317"/>
      <c r="I317"/>
      <c r="J317"/>
    </row>
    <row r="318" spans="1:10" x14ac:dyDescent="0.55000000000000004">
      <c r="A318"/>
      <c r="B318"/>
      <c r="C318"/>
      <c r="D318"/>
      <c r="E318"/>
      <c r="F318"/>
      <c r="G318"/>
      <c r="H318"/>
      <c r="I318"/>
      <c r="J318"/>
    </row>
    <row r="319" spans="1:10" x14ac:dyDescent="0.55000000000000004">
      <c r="A319"/>
      <c r="B319"/>
      <c r="C319"/>
      <c r="D319"/>
      <c r="E319"/>
      <c r="F319"/>
      <c r="G319"/>
      <c r="H319"/>
      <c r="I319"/>
      <c r="J319"/>
    </row>
    <row r="320" spans="1:10" x14ac:dyDescent="0.55000000000000004">
      <c r="A320"/>
      <c r="B320"/>
      <c r="C320"/>
      <c r="D320"/>
      <c r="E320"/>
      <c r="F320"/>
      <c r="G320"/>
      <c r="H320"/>
      <c r="I320"/>
      <c r="J320"/>
    </row>
    <row r="321" spans="1:10" x14ac:dyDescent="0.55000000000000004">
      <c r="A321"/>
      <c r="B321"/>
      <c r="C321"/>
      <c r="D321"/>
      <c r="E321"/>
      <c r="F321"/>
      <c r="G321"/>
      <c r="H321"/>
      <c r="I321"/>
      <c r="J321"/>
    </row>
    <row r="322" spans="1:10" x14ac:dyDescent="0.55000000000000004">
      <c r="A322"/>
      <c r="B322"/>
      <c r="C322"/>
      <c r="D322"/>
      <c r="E322"/>
      <c r="F322"/>
      <c r="G322"/>
      <c r="H322"/>
      <c r="I322"/>
      <c r="J322"/>
    </row>
    <row r="323" spans="1:10" x14ac:dyDescent="0.55000000000000004">
      <c r="A323"/>
      <c r="B323"/>
      <c r="C323"/>
      <c r="D323"/>
      <c r="E323"/>
      <c r="F323"/>
      <c r="G323"/>
      <c r="H323"/>
      <c r="I323"/>
      <c r="J323"/>
    </row>
    <row r="324" spans="1:10" x14ac:dyDescent="0.55000000000000004">
      <c r="A324"/>
      <c r="B324"/>
      <c r="C324"/>
      <c r="D324"/>
      <c r="E324"/>
      <c r="F324"/>
      <c r="G324"/>
      <c r="H324"/>
      <c r="I324"/>
      <c r="J324"/>
    </row>
    <row r="325" spans="1:10" x14ac:dyDescent="0.55000000000000004">
      <c r="A325"/>
      <c r="B325"/>
      <c r="C325"/>
      <c r="D325"/>
      <c r="E325"/>
      <c r="F325"/>
      <c r="G325"/>
      <c r="H325"/>
      <c r="I325"/>
      <c r="J325"/>
    </row>
    <row r="326" spans="1:10" x14ac:dyDescent="0.55000000000000004">
      <c r="A326"/>
      <c r="B326"/>
      <c r="C326"/>
      <c r="D326"/>
      <c r="E326"/>
      <c r="F326"/>
      <c r="G326"/>
      <c r="H326"/>
      <c r="I326"/>
      <c r="J326"/>
    </row>
    <row r="327" spans="1:10" x14ac:dyDescent="0.55000000000000004">
      <c r="A327"/>
      <c r="B327"/>
      <c r="C327"/>
      <c r="D327"/>
      <c r="E327"/>
      <c r="F327"/>
      <c r="G327"/>
      <c r="H327"/>
      <c r="I327"/>
      <c r="J327"/>
    </row>
    <row r="328" spans="1:10" x14ac:dyDescent="0.55000000000000004">
      <c r="A328"/>
      <c r="B328"/>
      <c r="C328"/>
      <c r="D328"/>
      <c r="E328"/>
      <c r="F328"/>
      <c r="G328"/>
      <c r="H328"/>
      <c r="I328"/>
      <c r="J328"/>
    </row>
    <row r="329" spans="1:10" x14ac:dyDescent="0.55000000000000004">
      <c r="A329"/>
      <c r="B329"/>
      <c r="C329"/>
      <c r="D329"/>
      <c r="E329"/>
      <c r="F329"/>
      <c r="G329"/>
      <c r="H329"/>
      <c r="I329"/>
      <c r="J329"/>
    </row>
    <row r="330" spans="1:10" x14ac:dyDescent="0.55000000000000004">
      <c r="A330"/>
      <c r="B330"/>
      <c r="C330"/>
      <c r="D330"/>
      <c r="E330"/>
      <c r="F330"/>
      <c r="G330"/>
      <c r="H330"/>
      <c r="I330"/>
      <c r="J330"/>
    </row>
    <row r="331" spans="1:10" x14ac:dyDescent="0.55000000000000004">
      <c r="A331"/>
      <c r="B331"/>
      <c r="C331"/>
      <c r="D331"/>
      <c r="E331"/>
      <c r="F331"/>
      <c r="G331"/>
      <c r="H331"/>
      <c r="I331"/>
      <c r="J331"/>
    </row>
    <row r="332" spans="1:10" x14ac:dyDescent="0.55000000000000004">
      <c r="A332"/>
      <c r="B332"/>
      <c r="C332"/>
      <c r="D332"/>
      <c r="E332"/>
      <c r="F332"/>
      <c r="G332"/>
      <c r="H332"/>
      <c r="I332"/>
      <c r="J332"/>
    </row>
    <row r="333" spans="1:10" x14ac:dyDescent="0.55000000000000004">
      <c r="A333"/>
      <c r="B333"/>
      <c r="C333"/>
      <c r="D333"/>
      <c r="E333"/>
      <c r="F333"/>
      <c r="G333"/>
      <c r="H333"/>
      <c r="I333"/>
      <c r="J333"/>
    </row>
    <row r="334" spans="1:10" x14ac:dyDescent="0.55000000000000004">
      <c r="A334"/>
      <c r="B334"/>
      <c r="C334"/>
      <c r="D334"/>
      <c r="E334"/>
      <c r="F334"/>
      <c r="G334"/>
      <c r="H334"/>
      <c r="I334"/>
      <c r="J334"/>
    </row>
    <row r="335" spans="1:10" x14ac:dyDescent="0.55000000000000004">
      <c r="A335"/>
      <c r="B335"/>
      <c r="C335"/>
      <c r="D335"/>
      <c r="E335"/>
      <c r="F335"/>
      <c r="G335"/>
      <c r="H335"/>
      <c r="I335"/>
      <c r="J335"/>
    </row>
    <row r="336" spans="1:10" x14ac:dyDescent="0.55000000000000004">
      <c r="A336"/>
      <c r="B336"/>
      <c r="C336"/>
      <c r="D336"/>
      <c r="E336"/>
      <c r="F336"/>
      <c r="G336"/>
      <c r="H336"/>
      <c r="I336"/>
      <c r="J336"/>
    </row>
    <row r="337" spans="1:10" x14ac:dyDescent="0.55000000000000004">
      <c r="A337"/>
      <c r="B337"/>
      <c r="C337"/>
      <c r="D337"/>
      <c r="E337"/>
      <c r="F337"/>
      <c r="G337"/>
      <c r="H337"/>
      <c r="I337"/>
      <c r="J337"/>
    </row>
    <row r="338" spans="1:10" x14ac:dyDescent="0.55000000000000004">
      <c r="A338"/>
      <c r="B338"/>
      <c r="C338"/>
      <c r="D338"/>
      <c r="E338"/>
      <c r="F338"/>
      <c r="G338"/>
      <c r="H338"/>
      <c r="I338"/>
      <c r="J338"/>
    </row>
    <row r="339" spans="1:10" x14ac:dyDescent="0.55000000000000004">
      <c r="A339"/>
      <c r="B339"/>
      <c r="C339"/>
      <c r="D339"/>
      <c r="E339"/>
      <c r="F339"/>
      <c r="G339"/>
      <c r="H339"/>
      <c r="I339"/>
      <c r="J339"/>
    </row>
    <row r="340" spans="1:10" x14ac:dyDescent="0.55000000000000004">
      <c r="A340"/>
      <c r="B340"/>
      <c r="C340"/>
      <c r="D340"/>
      <c r="E340"/>
      <c r="F340"/>
      <c r="G340"/>
      <c r="H340"/>
      <c r="I340"/>
      <c r="J340"/>
    </row>
    <row r="341" spans="1:10" x14ac:dyDescent="0.55000000000000004">
      <c r="A341"/>
      <c r="B341"/>
      <c r="C341"/>
      <c r="D341"/>
      <c r="E341"/>
      <c r="F341"/>
      <c r="G341"/>
      <c r="H341"/>
      <c r="I341"/>
      <c r="J341"/>
    </row>
    <row r="342" spans="1:10" x14ac:dyDescent="0.55000000000000004">
      <c r="A342"/>
      <c r="B342"/>
      <c r="C342"/>
      <c r="D342"/>
      <c r="E342"/>
      <c r="F342"/>
      <c r="G342"/>
      <c r="H342"/>
      <c r="I342"/>
      <c r="J342"/>
    </row>
    <row r="343" spans="1:10" x14ac:dyDescent="0.55000000000000004">
      <c r="A343"/>
      <c r="B343"/>
      <c r="C343"/>
      <c r="D343"/>
      <c r="E343"/>
      <c r="F343"/>
      <c r="G343"/>
      <c r="H343"/>
      <c r="I343"/>
      <c r="J343"/>
    </row>
    <row r="344" spans="1:10" x14ac:dyDescent="0.55000000000000004">
      <c r="A344"/>
      <c r="B344"/>
      <c r="C344"/>
      <c r="D344"/>
      <c r="E344"/>
      <c r="F344"/>
      <c r="G344"/>
      <c r="H344"/>
      <c r="I344"/>
      <c r="J344"/>
    </row>
    <row r="345" spans="1:10" x14ac:dyDescent="0.55000000000000004">
      <c r="A345"/>
      <c r="B345"/>
      <c r="C345"/>
      <c r="D345"/>
      <c r="E345"/>
      <c r="F345"/>
      <c r="G345"/>
      <c r="H345"/>
      <c r="I345"/>
      <c r="J345"/>
    </row>
    <row r="346" spans="1:10" x14ac:dyDescent="0.55000000000000004">
      <c r="A346"/>
      <c r="B346"/>
      <c r="C346"/>
      <c r="D346"/>
      <c r="E346"/>
      <c r="F346"/>
      <c r="G346"/>
      <c r="H346"/>
      <c r="I346"/>
      <c r="J346"/>
    </row>
    <row r="347" spans="1:10" x14ac:dyDescent="0.55000000000000004">
      <c r="A347"/>
      <c r="B347"/>
      <c r="C347"/>
      <c r="D347"/>
      <c r="E347"/>
      <c r="F347"/>
      <c r="G347"/>
      <c r="H347"/>
      <c r="I347"/>
      <c r="J347"/>
    </row>
    <row r="348" spans="1:10" x14ac:dyDescent="0.55000000000000004">
      <c r="A348"/>
      <c r="B348"/>
      <c r="C348"/>
      <c r="D348"/>
      <c r="E348"/>
      <c r="F348"/>
      <c r="G348"/>
      <c r="H348"/>
      <c r="I348"/>
      <c r="J348"/>
    </row>
    <row r="349" spans="1:10" x14ac:dyDescent="0.55000000000000004">
      <c r="A349"/>
      <c r="B349"/>
      <c r="C349"/>
      <c r="D349"/>
      <c r="E349"/>
      <c r="F349"/>
      <c r="G349"/>
      <c r="H349"/>
      <c r="I349"/>
      <c r="J349"/>
    </row>
    <row r="350" spans="1:10" x14ac:dyDescent="0.55000000000000004">
      <c r="A350"/>
      <c r="B350"/>
      <c r="C350"/>
      <c r="D350"/>
      <c r="E350"/>
      <c r="F350"/>
      <c r="G350"/>
      <c r="H350"/>
      <c r="I350"/>
      <c r="J350"/>
    </row>
    <row r="351" spans="1:10" x14ac:dyDescent="0.55000000000000004">
      <c r="A351"/>
      <c r="B351"/>
      <c r="C351"/>
      <c r="D351"/>
      <c r="E351"/>
      <c r="F351"/>
      <c r="G351"/>
      <c r="H351"/>
      <c r="I351"/>
      <c r="J351"/>
    </row>
    <row r="352" spans="1:10" x14ac:dyDescent="0.55000000000000004">
      <c r="A352"/>
      <c r="B352"/>
      <c r="C352"/>
      <c r="D352"/>
      <c r="E352"/>
      <c r="F352"/>
      <c r="G352"/>
      <c r="H352"/>
      <c r="I352"/>
      <c r="J352"/>
    </row>
    <row r="353" spans="1:10" x14ac:dyDescent="0.55000000000000004">
      <c r="A353"/>
      <c r="B353"/>
      <c r="C353"/>
      <c r="D353"/>
      <c r="E353"/>
      <c r="F353"/>
      <c r="G353"/>
      <c r="H353"/>
      <c r="I353"/>
      <c r="J353"/>
    </row>
    <row r="354" spans="1:10" x14ac:dyDescent="0.55000000000000004">
      <c r="A354"/>
      <c r="B354"/>
      <c r="C354"/>
      <c r="D354"/>
      <c r="E354"/>
      <c r="F354"/>
      <c r="G354"/>
      <c r="H354"/>
      <c r="I354"/>
      <c r="J354"/>
    </row>
    <row r="355" spans="1:10" x14ac:dyDescent="0.55000000000000004">
      <c r="A355"/>
      <c r="B355"/>
      <c r="C355"/>
      <c r="D355"/>
      <c r="E355"/>
      <c r="F355"/>
      <c r="G355"/>
      <c r="H355"/>
      <c r="I355"/>
      <c r="J355"/>
    </row>
    <row r="356" spans="1:10" x14ac:dyDescent="0.55000000000000004">
      <c r="A356"/>
      <c r="B356"/>
      <c r="C356"/>
      <c r="D356"/>
      <c r="E356"/>
      <c r="F356"/>
      <c r="G356"/>
      <c r="H356"/>
      <c r="I356"/>
      <c r="J356"/>
    </row>
    <row r="357" spans="1:10" x14ac:dyDescent="0.55000000000000004">
      <c r="A357"/>
      <c r="B357"/>
      <c r="C357"/>
      <c r="D357"/>
      <c r="E357"/>
      <c r="F357"/>
      <c r="G357"/>
      <c r="H357"/>
      <c r="I357"/>
      <c r="J357"/>
    </row>
    <row r="358" spans="1:10" x14ac:dyDescent="0.55000000000000004">
      <c r="A358"/>
      <c r="B358"/>
      <c r="C358"/>
      <c r="D358"/>
      <c r="E358"/>
      <c r="F358"/>
      <c r="G358"/>
      <c r="H358"/>
      <c r="I358"/>
      <c r="J358"/>
    </row>
    <row r="359" spans="1:10" x14ac:dyDescent="0.55000000000000004">
      <c r="A359"/>
      <c r="B359"/>
      <c r="C359"/>
      <c r="D359"/>
      <c r="E359"/>
      <c r="F359"/>
      <c r="G359"/>
      <c r="H359"/>
      <c r="I359"/>
      <c r="J359"/>
    </row>
    <row r="360" spans="1:10" x14ac:dyDescent="0.55000000000000004">
      <c r="A360"/>
      <c r="B360"/>
      <c r="C360"/>
      <c r="D360"/>
      <c r="E360"/>
      <c r="F360"/>
      <c r="G360"/>
      <c r="H360"/>
      <c r="I360"/>
      <c r="J360"/>
    </row>
    <row r="361" spans="1:10" x14ac:dyDescent="0.55000000000000004">
      <c r="A361"/>
      <c r="B361"/>
      <c r="C361"/>
      <c r="D361"/>
      <c r="E361"/>
      <c r="F361"/>
      <c r="G361"/>
      <c r="H361"/>
      <c r="I361"/>
      <c r="J361"/>
    </row>
    <row r="362" spans="1:10" x14ac:dyDescent="0.55000000000000004">
      <c r="A362"/>
      <c r="B362"/>
      <c r="C362"/>
      <c r="D362"/>
      <c r="E362"/>
      <c r="F362"/>
      <c r="G362"/>
      <c r="H362"/>
      <c r="I362"/>
      <c r="J362"/>
    </row>
    <row r="363" spans="1:10" x14ac:dyDescent="0.55000000000000004">
      <c r="A363"/>
      <c r="B363"/>
      <c r="C363"/>
      <c r="D363"/>
      <c r="E363"/>
      <c r="F363"/>
      <c r="G363"/>
      <c r="H363"/>
      <c r="I363"/>
      <c r="J363"/>
    </row>
    <row r="364" spans="1:10" x14ac:dyDescent="0.55000000000000004">
      <c r="A364"/>
      <c r="B364"/>
      <c r="C364"/>
      <c r="D364"/>
      <c r="E364"/>
      <c r="F364"/>
      <c r="G364"/>
      <c r="H364"/>
      <c r="I364"/>
      <c r="J364"/>
    </row>
    <row r="365" spans="1:10" x14ac:dyDescent="0.55000000000000004">
      <c r="A365"/>
      <c r="B365"/>
      <c r="C365"/>
      <c r="D365"/>
      <c r="E365"/>
      <c r="F365"/>
      <c r="G365"/>
      <c r="H365"/>
      <c r="I365"/>
      <c r="J365"/>
    </row>
    <row r="366" spans="1:10" x14ac:dyDescent="0.55000000000000004">
      <c r="A366"/>
      <c r="B366"/>
      <c r="C366"/>
      <c r="D366"/>
      <c r="E366"/>
      <c r="F366"/>
      <c r="G366"/>
      <c r="H366"/>
      <c r="I366"/>
      <c r="J366"/>
    </row>
    <row r="367" spans="1:10" x14ac:dyDescent="0.55000000000000004">
      <c r="A367"/>
      <c r="B367"/>
      <c r="C367"/>
      <c r="D367"/>
      <c r="E367"/>
      <c r="F367"/>
      <c r="G367"/>
      <c r="H367"/>
      <c r="I367"/>
      <c r="J367"/>
    </row>
    <row r="368" spans="1:10" x14ac:dyDescent="0.55000000000000004">
      <c r="A368"/>
      <c r="B368"/>
      <c r="C368"/>
      <c r="D368"/>
      <c r="E368"/>
      <c r="F368"/>
      <c r="G368"/>
      <c r="H368"/>
      <c r="I368"/>
      <c r="J368"/>
    </row>
    <row r="369" spans="1:10" x14ac:dyDescent="0.55000000000000004">
      <c r="A369"/>
      <c r="B369"/>
      <c r="C369"/>
      <c r="D369"/>
      <c r="E369"/>
      <c r="F369"/>
      <c r="G369"/>
      <c r="H369"/>
      <c r="I369"/>
      <c r="J369"/>
    </row>
    <row r="370" spans="1:10" x14ac:dyDescent="0.55000000000000004">
      <c r="A370"/>
      <c r="B370"/>
      <c r="C370"/>
      <c r="D370"/>
      <c r="E370"/>
      <c r="F370"/>
      <c r="G370"/>
      <c r="H370"/>
      <c r="I370"/>
      <c r="J370"/>
    </row>
    <row r="371" spans="1:10" x14ac:dyDescent="0.55000000000000004">
      <c r="A371"/>
      <c r="B371"/>
      <c r="C371"/>
      <c r="D371"/>
      <c r="E371"/>
      <c r="F371"/>
      <c r="G371"/>
      <c r="H371"/>
      <c r="I371"/>
      <c r="J371"/>
    </row>
    <row r="372" spans="1:10" x14ac:dyDescent="0.55000000000000004">
      <c r="A372"/>
      <c r="B372"/>
      <c r="C372"/>
      <c r="D372"/>
      <c r="E372"/>
      <c r="F372"/>
      <c r="G372"/>
      <c r="H372"/>
      <c r="I372"/>
      <c r="J372"/>
    </row>
    <row r="373" spans="1:10" x14ac:dyDescent="0.55000000000000004">
      <c r="A373"/>
      <c r="B373"/>
      <c r="C373"/>
      <c r="D373"/>
      <c r="E373"/>
      <c r="F373"/>
      <c r="G373"/>
      <c r="H373"/>
      <c r="I373"/>
      <c r="J373"/>
    </row>
    <row r="374" spans="1:10" x14ac:dyDescent="0.55000000000000004">
      <c r="A374"/>
      <c r="B374"/>
      <c r="C374"/>
      <c r="D374"/>
      <c r="E374"/>
      <c r="F374"/>
      <c r="G374"/>
      <c r="H374"/>
      <c r="I374"/>
      <c r="J374"/>
    </row>
    <row r="375" spans="1:10" x14ac:dyDescent="0.55000000000000004">
      <c r="A375"/>
      <c r="B375"/>
      <c r="C375"/>
      <c r="D375"/>
      <c r="E375"/>
      <c r="F375"/>
      <c r="G375"/>
      <c r="H375"/>
      <c r="I375"/>
      <c r="J375"/>
    </row>
    <row r="376" spans="1:10" x14ac:dyDescent="0.55000000000000004">
      <c r="A376"/>
      <c r="B376"/>
      <c r="C376"/>
      <c r="D376"/>
      <c r="E376"/>
      <c r="F376"/>
      <c r="G376"/>
      <c r="H376"/>
      <c r="I376"/>
      <c r="J376"/>
    </row>
    <row r="377" spans="1:10" x14ac:dyDescent="0.55000000000000004">
      <c r="A377"/>
      <c r="B377"/>
      <c r="C377"/>
      <c r="D377"/>
      <c r="E377"/>
      <c r="F377"/>
      <c r="G377"/>
      <c r="H377"/>
      <c r="I377"/>
      <c r="J377"/>
    </row>
    <row r="378" spans="1:10" x14ac:dyDescent="0.55000000000000004">
      <c r="A378"/>
      <c r="B378"/>
      <c r="C378"/>
      <c r="D378"/>
      <c r="E378"/>
      <c r="F378"/>
      <c r="G378"/>
      <c r="H378"/>
      <c r="I378"/>
      <c r="J378"/>
    </row>
    <row r="379" spans="1:10" x14ac:dyDescent="0.55000000000000004">
      <c r="A379"/>
      <c r="B379"/>
      <c r="C379"/>
      <c r="D379"/>
      <c r="E379"/>
      <c r="F379"/>
      <c r="G379"/>
      <c r="H379"/>
      <c r="I379"/>
      <c r="J379"/>
    </row>
    <row r="380" spans="1:10" x14ac:dyDescent="0.55000000000000004">
      <c r="A380"/>
      <c r="B380"/>
      <c r="C380"/>
      <c r="D380"/>
      <c r="E380"/>
      <c r="F380"/>
      <c r="G380"/>
      <c r="H380"/>
      <c r="I380"/>
      <c r="J380"/>
    </row>
    <row r="381" spans="1:10" x14ac:dyDescent="0.55000000000000004">
      <c r="A381"/>
      <c r="B381"/>
      <c r="C381"/>
      <c r="D381"/>
      <c r="E381"/>
      <c r="F381"/>
      <c r="G381"/>
      <c r="H381"/>
      <c r="I381"/>
      <c r="J381"/>
    </row>
    <row r="382" spans="1:10" x14ac:dyDescent="0.55000000000000004">
      <c r="A382"/>
      <c r="B382"/>
      <c r="C382"/>
      <c r="D382"/>
      <c r="E382"/>
      <c r="F382"/>
      <c r="G382"/>
      <c r="H382"/>
      <c r="I382"/>
      <c r="J382"/>
    </row>
    <row r="383" spans="1:10" x14ac:dyDescent="0.55000000000000004">
      <c r="A383"/>
      <c r="B383"/>
      <c r="C383"/>
      <c r="D383"/>
      <c r="E383"/>
      <c r="F383"/>
      <c r="G383"/>
      <c r="H383"/>
      <c r="I383"/>
      <c r="J383"/>
    </row>
    <row r="384" spans="1:10" x14ac:dyDescent="0.55000000000000004">
      <c r="A384"/>
      <c r="B384"/>
      <c r="C384"/>
      <c r="D384"/>
      <c r="E384"/>
      <c r="F384"/>
      <c r="G384"/>
      <c r="H384"/>
      <c r="I384"/>
      <c r="J384"/>
    </row>
    <row r="385" spans="1:10" x14ac:dyDescent="0.55000000000000004">
      <c r="A385"/>
      <c r="B385"/>
      <c r="C385"/>
      <c r="D385"/>
      <c r="E385"/>
      <c r="F385"/>
      <c r="G385"/>
      <c r="H385"/>
      <c r="I385"/>
      <c r="J385"/>
    </row>
    <row r="386" spans="1:10" x14ac:dyDescent="0.55000000000000004">
      <c r="A386"/>
      <c r="B386"/>
      <c r="C386"/>
      <c r="D386"/>
      <c r="E386"/>
      <c r="F386"/>
      <c r="G386"/>
      <c r="H386"/>
      <c r="I386"/>
      <c r="J386"/>
    </row>
    <row r="387" spans="1:10" x14ac:dyDescent="0.55000000000000004">
      <c r="A387"/>
      <c r="B387"/>
      <c r="C387"/>
      <c r="D387"/>
      <c r="E387"/>
      <c r="F387"/>
      <c r="G387"/>
      <c r="H387"/>
      <c r="I387"/>
      <c r="J387"/>
    </row>
    <row r="388" spans="1:10" x14ac:dyDescent="0.55000000000000004">
      <c r="A388"/>
      <c r="B388"/>
      <c r="C388"/>
      <c r="D388"/>
      <c r="E388"/>
      <c r="F388"/>
      <c r="G388"/>
      <c r="H388"/>
      <c r="I388"/>
      <c r="J388"/>
    </row>
    <row r="389" spans="1:10" x14ac:dyDescent="0.55000000000000004">
      <c r="A389"/>
      <c r="B389"/>
      <c r="C389"/>
      <c r="D389"/>
      <c r="E389"/>
      <c r="F389"/>
      <c r="G389"/>
      <c r="H389"/>
      <c r="I389"/>
      <c r="J389"/>
    </row>
    <row r="390" spans="1:10" x14ac:dyDescent="0.55000000000000004">
      <c r="A390"/>
      <c r="B390"/>
      <c r="C390"/>
      <c r="D390"/>
      <c r="E390"/>
      <c r="F390"/>
      <c r="G390"/>
      <c r="H390"/>
      <c r="I390"/>
      <c r="J390"/>
    </row>
    <row r="391" spans="1:10" x14ac:dyDescent="0.55000000000000004">
      <c r="A391"/>
      <c r="B391"/>
      <c r="C391"/>
      <c r="D391"/>
      <c r="E391"/>
      <c r="F391"/>
      <c r="G391"/>
      <c r="H391"/>
      <c r="I391"/>
      <c r="J391"/>
    </row>
    <row r="392" spans="1:10" x14ac:dyDescent="0.55000000000000004">
      <c r="A392"/>
      <c r="B392"/>
      <c r="C392"/>
      <c r="D392"/>
      <c r="E392"/>
      <c r="F392"/>
      <c r="G392"/>
      <c r="H392"/>
      <c r="I392"/>
      <c r="J392"/>
    </row>
    <row r="393" spans="1:10" x14ac:dyDescent="0.55000000000000004">
      <c r="A393"/>
      <c r="B393"/>
      <c r="C393"/>
      <c r="D393"/>
      <c r="E393"/>
      <c r="F393"/>
      <c r="G393"/>
      <c r="H393"/>
      <c r="I393"/>
      <c r="J393"/>
    </row>
    <row r="394" spans="1:10" x14ac:dyDescent="0.55000000000000004">
      <c r="A394"/>
      <c r="B394"/>
      <c r="C394"/>
      <c r="D394"/>
      <c r="E394"/>
      <c r="F394"/>
      <c r="G394"/>
      <c r="H394"/>
      <c r="I394"/>
      <c r="J394"/>
    </row>
    <row r="395" spans="1:10" x14ac:dyDescent="0.55000000000000004">
      <c r="A395"/>
      <c r="B395"/>
      <c r="C395"/>
      <c r="D395"/>
      <c r="E395"/>
      <c r="F395"/>
      <c r="G395"/>
      <c r="H395"/>
      <c r="I395"/>
      <c r="J395"/>
    </row>
    <row r="396" spans="1:10" x14ac:dyDescent="0.55000000000000004">
      <c r="A396"/>
      <c r="B396"/>
      <c r="C396"/>
      <c r="D396"/>
      <c r="E396"/>
      <c r="F396"/>
      <c r="G396"/>
      <c r="H396"/>
      <c r="I396"/>
      <c r="J396"/>
    </row>
    <row r="397" spans="1:10" x14ac:dyDescent="0.55000000000000004">
      <c r="A397"/>
      <c r="B397"/>
      <c r="C397"/>
      <c r="D397"/>
      <c r="E397"/>
      <c r="F397"/>
      <c r="G397"/>
      <c r="H397"/>
      <c r="I397"/>
      <c r="J397"/>
    </row>
    <row r="398" spans="1:10" x14ac:dyDescent="0.55000000000000004">
      <c r="A398"/>
      <c r="B398"/>
      <c r="C398"/>
      <c r="D398"/>
      <c r="E398"/>
      <c r="F398"/>
      <c r="G398"/>
      <c r="H398"/>
      <c r="I398"/>
      <c r="J398"/>
    </row>
    <row r="399" spans="1:10" x14ac:dyDescent="0.55000000000000004">
      <c r="A399"/>
      <c r="B399"/>
      <c r="C399"/>
      <c r="D399"/>
      <c r="E399"/>
      <c r="F399"/>
      <c r="G399"/>
      <c r="H399"/>
      <c r="I399"/>
      <c r="J399"/>
    </row>
    <row r="400" spans="1:10" x14ac:dyDescent="0.55000000000000004">
      <c r="A400"/>
      <c r="B400"/>
      <c r="C400"/>
      <c r="D400"/>
      <c r="E400"/>
      <c r="F400"/>
      <c r="G400"/>
      <c r="H400"/>
      <c r="I400"/>
      <c r="J400"/>
    </row>
    <row r="401" spans="1:10" x14ac:dyDescent="0.55000000000000004">
      <c r="A401"/>
      <c r="B401"/>
      <c r="C401"/>
      <c r="D401"/>
      <c r="E401"/>
      <c r="F401"/>
      <c r="G401"/>
      <c r="H401"/>
      <c r="I401"/>
      <c r="J401"/>
    </row>
    <row r="402" spans="1:10" x14ac:dyDescent="0.55000000000000004">
      <c r="A402"/>
      <c r="B402"/>
      <c r="C402"/>
      <c r="D402"/>
      <c r="E402"/>
      <c r="F402"/>
      <c r="G402"/>
      <c r="H402"/>
      <c r="I402"/>
      <c r="J402"/>
    </row>
    <row r="403" spans="1:10" x14ac:dyDescent="0.55000000000000004">
      <c r="A403"/>
      <c r="B403"/>
      <c r="C403"/>
      <c r="D403"/>
      <c r="E403"/>
      <c r="F403"/>
      <c r="G403"/>
      <c r="H403"/>
      <c r="I403"/>
      <c r="J403"/>
    </row>
    <row r="404" spans="1:10" x14ac:dyDescent="0.55000000000000004">
      <c r="A404"/>
      <c r="B404"/>
      <c r="C404"/>
      <c r="D404"/>
      <c r="E404"/>
      <c r="F404"/>
      <c r="G404"/>
      <c r="H404"/>
      <c r="I404"/>
      <c r="J404"/>
    </row>
    <row r="405" spans="1:10" x14ac:dyDescent="0.55000000000000004">
      <c r="A405"/>
      <c r="B405"/>
      <c r="C405"/>
      <c r="D405"/>
      <c r="E405"/>
      <c r="F405"/>
      <c r="G405"/>
      <c r="H405"/>
      <c r="I405"/>
      <c r="J405"/>
    </row>
    <row r="406" spans="1:10" x14ac:dyDescent="0.55000000000000004">
      <c r="A406"/>
      <c r="B406"/>
      <c r="C406"/>
      <c r="D406"/>
      <c r="E406"/>
      <c r="F406"/>
      <c r="G406"/>
      <c r="H406"/>
      <c r="I406"/>
      <c r="J406"/>
    </row>
    <row r="407" spans="1:10" x14ac:dyDescent="0.55000000000000004">
      <c r="A407"/>
      <c r="B407"/>
      <c r="C407"/>
      <c r="D407"/>
      <c r="E407"/>
      <c r="F407"/>
      <c r="G407"/>
      <c r="H407"/>
      <c r="I407"/>
      <c r="J407"/>
    </row>
    <row r="408" spans="1:10" x14ac:dyDescent="0.55000000000000004">
      <c r="A408"/>
      <c r="B408"/>
      <c r="C408"/>
      <c r="D408"/>
      <c r="E408"/>
      <c r="F408"/>
      <c r="G408"/>
      <c r="H408"/>
      <c r="I408"/>
      <c r="J408"/>
    </row>
    <row r="409" spans="1:10" x14ac:dyDescent="0.55000000000000004">
      <c r="A409"/>
      <c r="B409"/>
      <c r="C409"/>
      <c r="D409"/>
      <c r="E409"/>
      <c r="F409"/>
      <c r="G409"/>
      <c r="H409"/>
      <c r="I409"/>
      <c r="J409"/>
    </row>
    <row r="410" spans="1:10" x14ac:dyDescent="0.55000000000000004">
      <c r="A410"/>
      <c r="B410"/>
      <c r="C410"/>
      <c r="D410"/>
      <c r="E410"/>
      <c r="F410"/>
      <c r="G410"/>
      <c r="H410"/>
      <c r="I410"/>
      <c r="J410"/>
    </row>
    <row r="411" spans="1:10" x14ac:dyDescent="0.55000000000000004">
      <c r="A411"/>
      <c r="B411"/>
      <c r="C411"/>
      <c r="D411"/>
      <c r="E411"/>
      <c r="F411"/>
      <c r="G411"/>
      <c r="H411"/>
      <c r="I411"/>
      <c r="J411"/>
    </row>
    <row r="412" spans="1:10" x14ac:dyDescent="0.55000000000000004">
      <c r="A412"/>
      <c r="B412"/>
      <c r="C412"/>
      <c r="D412"/>
      <c r="E412"/>
      <c r="F412"/>
      <c r="G412"/>
      <c r="H412"/>
      <c r="I412"/>
      <c r="J412"/>
    </row>
    <row r="413" spans="1:10" x14ac:dyDescent="0.55000000000000004">
      <c r="A413"/>
      <c r="B413"/>
      <c r="C413"/>
      <c r="D413"/>
      <c r="E413"/>
      <c r="F413"/>
      <c r="G413"/>
      <c r="H413"/>
      <c r="I413"/>
      <c r="J413"/>
    </row>
    <row r="414" spans="1:10" x14ac:dyDescent="0.55000000000000004">
      <c r="A414"/>
      <c r="B414"/>
      <c r="C414"/>
      <c r="D414"/>
      <c r="E414"/>
      <c r="F414"/>
      <c r="G414"/>
      <c r="H414"/>
      <c r="I414"/>
      <c r="J414"/>
    </row>
    <row r="415" spans="1:10" x14ac:dyDescent="0.55000000000000004">
      <c r="A415"/>
      <c r="B415"/>
      <c r="C415"/>
      <c r="D415"/>
      <c r="E415"/>
      <c r="F415"/>
      <c r="G415"/>
      <c r="H415"/>
      <c r="I415"/>
      <c r="J415"/>
    </row>
    <row r="416" spans="1:10" x14ac:dyDescent="0.55000000000000004">
      <c r="A416"/>
      <c r="B416"/>
      <c r="C416"/>
      <c r="D416"/>
      <c r="E416"/>
      <c r="F416"/>
      <c r="G416"/>
      <c r="H416"/>
      <c r="I416"/>
      <c r="J416"/>
    </row>
    <row r="417" spans="1:10" x14ac:dyDescent="0.55000000000000004">
      <c r="A417"/>
      <c r="B417"/>
      <c r="C417"/>
      <c r="D417"/>
      <c r="E417"/>
      <c r="F417"/>
      <c r="G417"/>
      <c r="H417"/>
      <c r="I417"/>
      <c r="J417"/>
    </row>
    <row r="418" spans="1:10" x14ac:dyDescent="0.55000000000000004">
      <c r="A418"/>
      <c r="B418"/>
      <c r="C418"/>
      <c r="D418"/>
      <c r="E418"/>
      <c r="F418"/>
      <c r="G418"/>
      <c r="H418"/>
      <c r="I418"/>
      <c r="J418"/>
    </row>
    <row r="419" spans="1:10" x14ac:dyDescent="0.55000000000000004">
      <c r="A419"/>
      <c r="B419"/>
      <c r="C419"/>
      <c r="D419"/>
      <c r="E419"/>
      <c r="F419"/>
      <c r="G419"/>
      <c r="H419"/>
      <c r="I419"/>
      <c r="J419"/>
    </row>
    <row r="420" spans="1:10" x14ac:dyDescent="0.55000000000000004">
      <c r="A420"/>
      <c r="B420"/>
      <c r="C420"/>
      <c r="D420"/>
      <c r="E420"/>
      <c r="F420"/>
      <c r="G420"/>
      <c r="H420"/>
      <c r="I420"/>
      <c r="J420"/>
    </row>
    <row r="421" spans="1:10" x14ac:dyDescent="0.55000000000000004">
      <c r="A421"/>
      <c r="B421"/>
      <c r="C421"/>
      <c r="D421"/>
      <c r="E421"/>
      <c r="F421"/>
      <c r="G421"/>
      <c r="H421"/>
      <c r="I421"/>
      <c r="J421"/>
    </row>
    <row r="422" spans="1:10" x14ac:dyDescent="0.55000000000000004">
      <c r="A422"/>
      <c r="B422"/>
      <c r="C422"/>
      <c r="D422"/>
      <c r="E422"/>
      <c r="F422"/>
      <c r="G422"/>
      <c r="H422"/>
      <c r="I422"/>
      <c r="J422"/>
    </row>
    <row r="423" spans="1:10" x14ac:dyDescent="0.55000000000000004">
      <c r="A423"/>
      <c r="B423"/>
      <c r="C423"/>
      <c r="D423"/>
      <c r="E423"/>
      <c r="F423"/>
      <c r="G423"/>
      <c r="H423"/>
      <c r="I423"/>
      <c r="J423"/>
    </row>
    <row r="424" spans="1:10" x14ac:dyDescent="0.55000000000000004">
      <c r="A424"/>
      <c r="B424"/>
      <c r="C424"/>
      <c r="D424"/>
      <c r="E424"/>
      <c r="F424"/>
      <c r="G424"/>
      <c r="H424"/>
      <c r="I424"/>
      <c r="J424"/>
    </row>
    <row r="425" spans="1:10" x14ac:dyDescent="0.55000000000000004">
      <c r="A425"/>
      <c r="B425"/>
      <c r="C425"/>
      <c r="D425"/>
      <c r="E425"/>
      <c r="F425"/>
      <c r="G425"/>
      <c r="H425"/>
      <c r="I425"/>
      <c r="J425"/>
    </row>
    <row r="426" spans="1:10" x14ac:dyDescent="0.55000000000000004">
      <c r="A426"/>
      <c r="B426"/>
      <c r="C426"/>
      <c r="D426"/>
      <c r="E426"/>
      <c r="F426"/>
      <c r="G426"/>
      <c r="H426"/>
      <c r="I426"/>
      <c r="J426"/>
    </row>
    <row r="427" spans="1:10" x14ac:dyDescent="0.55000000000000004">
      <c r="A427"/>
      <c r="B427"/>
      <c r="C427"/>
      <c r="D427"/>
      <c r="E427"/>
      <c r="F427"/>
      <c r="G427"/>
      <c r="H427"/>
      <c r="I427"/>
      <c r="J427"/>
    </row>
    <row r="428" spans="1:10" x14ac:dyDescent="0.55000000000000004">
      <c r="A428"/>
      <c r="B428"/>
      <c r="C428"/>
      <c r="D428"/>
      <c r="E428"/>
      <c r="F428"/>
      <c r="G428"/>
      <c r="H428"/>
      <c r="I428"/>
      <c r="J428"/>
    </row>
    <row r="429" spans="1:10" x14ac:dyDescent="0.55000000000000004">
      <c r="A429"/>
      <c r="B429"/>
      <c r="C429"/>
      <c r="D429"/>
      <c r="E429"/>
      <c r="F429"/>
      <c r="G429"/>
      <c r="H429"/>
      <c r="I429"/>
      <c r="J429"/>
    </row>
    <row r="430" spans="1:10" x14ac:dyDescent="0.55000000000000004">
      <c r="A430"/>
      <c r="B430"/>
      <c r="C430"/>
      <c r="D430"/>
      <c r="E430"/>
      <c r="F430"/>
      <c r="G430"/>
      <c r="H430"/>
      <c r="I430"/>
      <c r="J430"/>
    </row>
    <row r="431" spans="1:10" x14ac:dyDescent="0.55000000000000004">
      <c r="A431"/>
      <c r="B431"/>
      <c r="C431"/>
      <c r="D431"/>
      <c r="E431"/>
      <c r="F431"/>
      <c r="G431"/>
      <c r="H431"/>
      <c r="I431"/>
      <c r="J431"/>
    </row>
    <row r="432" spans="1:10" x14ac:dyDescent="0.55000000000000004">
      <c r="A432"/>
      <c r="B432"/>
      <c r="C432"/>
      <c r="D432"/>
      <c r="E432"/>
      <c r="F432"/>
      <c r="G432"/>
      <c r="H432"/>
      <c r="I432"/>
      <c r="J432"/>
    </row>
    <row r="433" spans="1:10" x14ac:dyDescent="0.55000000000000004">
      <c r="A433"/>
      <c r="B433"/>
      <c r="C433"/>
      <c r="D433"/>
      <c r="E433"/>
      <c r="F433"/>
      <c r="G433"/>
      <c r="H433"/>
      <c r="I433"/>
      <c r="J433"/>
    </row>
    <row r="434" spans="1:10" x14ac:dyDescent="0.55000000000000004">
      <c r="A434"/>
      <c r="B434"/>
      <c r="C434"/>
      <c r="D434"/>
      <c r="E434"/>
      <c r="F434"/>
      <c r="G434"/>
      <c r="H434"/>
      <c r="I434"/>
      <c r="J434"/>
    </row>
    <row r="435" spans="1:10" x14ac:dyDescent="0.55000000000000004">
      <c r="A435"/>
      <c r="B435"/>
      <c r="C435"/>
      <c r="D435"/>
      <c r="E435"/>
      <c r="F435"/>
      <c r="G435"/>
      <c r="H435"/>
      <c r="I435"/>
      <c r="J435"/>
    </row>
    <row r="436" spans="1:10" x14ac:dyDescent="0.55000000000000004">
      <c r="A436"/>
      <c r="B436"/>
      <c r="C436"/>
      <c r="D436"/>
      <c r="E436"/>
      <c r="F436"/>
      <c r="G436"/>
      <c r="H436"/>
      <c r="I436"/>
      <c r="J436"/>
    </row>
    <row r="437" spans="1:10" x14ac:dyDescent="0.55000000000000004">
      <c r="A437"/>
      <c r="B437"/>
      <c r="C437"/>
      <c r="D437"/>
      <c r="E437"/>
      <c r="F437"/>
      <c r="G437"/>
      <c r="H437"/>
      <c r="I437"/>
      <c r="J437"/>
    </row>
    <row r="438" spans="1:10" x14ac:dyDescent="0.55000000000000004">
      <c r="A438"/>
      <c r="B438"/>
      <c r="C438"/>
      <c r="D438"/>
      <c r="E438"/>
      <c r="F438"/>
      <c r="G438"/>
      <c r="H438"/>
      <c r="I438"/>
      <c r="J438"/>
    </row>
    <row r="439" spans="1:10" x14ac:dyDescent="0.55000000000000004">
      <c r="A439"/>
      <c r="B439"/>
      <c r="C439"/>
      <c r="D439"/>
      <c r="E439"/>
      <c r="F439"/>
      <c r="G439"/>
      <c r="H439"/>
      <c r="I439"/>
      <c r="J439"/>
    </row>
    <row r="440" spans="1:10" x14ac:dyDescent="0.55000000000000004">
      <c r="A440"/>
      <c r="B440"/>
      <c r="C440"/>
      <c r="D440"/>
      <c r="E440"/>
      <c r="F440"/>
      <c r="G440"/>
      <c r="H440"/>
      <c r="I440"/>
      <c r="J440"/>
    </row>
    <row r="441" spans="1:10" x14ac:dyDescent="0.55000000000000004">
      <c r="A441"/>
      <c r="B441"/>
      <c r="C441"/>
      <c r="D441"/>
      <c r="E441"/>
      <c r="F441"/>
      <c r="G441"/>
      <c r="H441"/>
      <c r="I441"/>
      <c r="J441"/>
    </row>
    <row r="442" spans="1:10" x14ac:dyDescent="0.55000000000000004">
      <c r="A442"/>
      <c r="B442"/>
      <c r="C442"/>
      <c r="D442"/>
      <c r="E442"/>
      <c r="F442"/>
      <c r="G442"/>
      <c r="H442"/>
      <c r="I442"/>
      <c r="J442"/>
    </row>
    <row r="443" spans="1:10" x14ac:dyDescent="0.55000000000000004">
      <c r="A443"/>
      <c r="B443"/>
      <c r="C443"/>
      <c r="D443"/>
      <c r="E443"/>
      <c r="F443"/>
      <c r="G443"/>
      <c r="H443"/>
      <c r="I443"/>
      <c r="J443"/>
    </row>
    <row r="444" spans="1:10" x14ac:dyDescent="0.55000000000000004">
      <c r="A444"/>
      <c r="B444"/>
      <c r="C444"/>
      <c r="D444"/>
      <c r="E444"/>
      <c r="F444"/>
      <c r="G444"/>
      <c r="H444"/>
      <c r="I444"/>
      <c r="J444"/>
    </row>
    <row r="445" spans="1:10" x14ac:dyDescent="0.55000000000000004">
      <c r="A445"/>
      <c r="B445"/>
      <c r="C445"/>
      <c r="D445"/>
      <c r="E445"/>
      <c r="F445"/>
      <c r="G445"/>
      <c r="H445"/>
      <c r="I445"/>
      <c r="J445"/>
    </row>
    <row r="446" spans="1:10" x14ac:dyDescent="0.55000000000000004">
      <c r="A446"/>
      <c r="B446"/>
      <c r="C446"/>
      <c r="D446"/>
      <c r="E446"/>
      <c r="F446"/>
      <c r="G446"/>
      <c r="H446"/>
      <c r="I446"/>
      <c r="J446"/>
    </row>
    <row r="447" spans="1:10" x14ac:dyDescent="0.55000000000000004">
      <c r="A447"/>
      <c r="B447"/>
      <c r="C447"/>
      <c r="D447"/>
      <c r="E447"/>
      <c r="F447"/>
      <c r="G447"/>
      <c r="H447"/>
      <c r="I447"/>
      <c r="J447"/>
    </row>
    <row r="448" spans="1:10" x14ac:dyDescent="0.55000000000000004">
      <c r="A448"/>
      <c r="B448"/>
      <c r="C448"/>
      <c r="D448"/>
      <c r="E448"/>
      <c r="F448"/>
      <c r="G448"/>
      <c r="H448"/>
      <c r="I448"/>
      <c r="J448"/>
    </row>
    <row r="449" spans="1:10" x14ac:dyDescent="0.55000000000000004">
      <c r="A449"/>
      <c r="B449"/>
      <c r="C449"/>
      <c r="D449"/>
      <c r="E449"/>
      <c r="F449"/>
      <c r="G449"/>
      <c r="H449"/>
      <c r="I449"/>
      <c r="J449"/>
    </row>
    <row r="450" spans="1:10" x14ac:dyDescent="0.55000000000000004">
      <c r="A450"/>
      <c r="B450"/>
      <c r="C450"/>
      <c r="D450"/>
      <c r="E450"/>
      <c r="F450"/>
      <c r="G450"/>
      <c r="H450"/>
      <c r="I450"/>
      <c r="J450"/>
    </row>
    <row r="451" spans="1:10" x14ac:dyDescent="0.55000000000000004">
      <c r="A451"/>
      <c r="B451"/>
      <c r="C451"/>
      <c r="D451"/>
      <c r="E451"/>
      <c r="F451"/>
      <c r="G451"/>
      <c r="H451"/>
      <c r="I451"/>
      <c r="J451"/>
    </row>
    <row r="452" spans="1:10" x14ac:dyDescent="0.55000000000000004">
      <c r="A452"/>
      <c r="B452"/>
      <c r="C452"/>
      <c r="D452"/>
      <c r="E452"/>
      <c r="F452"/>
      <c r="G452"/>
      <c r="H452"/>
      <c r="I452"/>
      <c r="J452"/>
    </row>
    <row r="453" spans="1:10" x14ac:dyDescent="0.55000000000000004">
      <c r="A453"/>
      <c r="B453"/>
      <c r="C453"/>
      <c r="D453"/>
      <c r="E453"/>
      <c r="F453"/>
      <c r="G453"/>
      <c r="H453"/>
      <c r="I453"/>
      <c r="J453"/>
    </row>
    <row r="454" spans="1:10" x14ac:dyDescent="0.55000000000000004">
      <c r="A454"/>
      <c r="B454"/>
      <c r="C454"/>
      <c r="D454"/>
      <c r="E454"/>
      <c r="F454"/>
      <c r="G454"/>
      <c r="H454"/>
      <c r="I454"/>
      <c r="J454"/>
    </row>
    <row r="455" spans="1:10" x14ac:dyDescent="0.55000000000000004">
      <c r="A455"/>
      <c r="B455"/>
      <c r="C455"/>
      <c r="D455"/>
      <c r="E455"/>
      <c r="F455"/>
      <c r="G455"/>
      <c r="H455"/>
      <c r="I455"/>
      <c r="J455"/>
    </row>
    <row r="456" spans="1:10" x14ac:dyDescent="0.55000000000000004">
      <c r="A456"/>
      <c r="B456"/>
      <c r="C456"/>
      <c r="D456"/>
      <c r="E456"/>
      <c r="F456"/>
      <c r="G456"/>
      <c r="H456"/>
      <c r="I456"/>
      <c r="J456"/>
    </row>
    <row r="457" spans="1:10" x14ac:dyDescent="0.55000000000000004">
      <c r="A457"/>
      <c r="B457"/>
      <c r="C457"/>
      <c r="D457"/>
      <c r="E457"/>
      <c r="F457"/>
      <c r="G457"/>
      <c r="H457"/>
      <c r="I457"/>
      <c r="J457"/>
    </row>
    <row r="458" spans="1:10" x14ac:dyDescent="0.55000000000000004">
      <c r="A458"/>
      <c r="B458"/>
      <c r="C458"/>
      <c r="D458"/>
      <c r="E458"/>
      <c r="F458"/>
      <c r="G458"/>
      <c r="H458"/>
      <c r="I458"/>
      <c r="J458"/>
    </row>
    <row r="459" spans="1:10" x14ac:dyDescent="0.55000000000000004">
      <c r="A459"/>
      <c r="B459"/>
      <c r="C459"/>
      <c r="D459"/>
      <c r="E459"/>
      <c r="F459"/>
      <c r="G459"/>
      <c r="H459"/>
      <c r="I459"/>
      <c r="J459"/>
    </row>
    <row r="460" spans="1:10" x14ac:dyDescent="0.55000000000000004">
      <c r="A460"/>
      <c r="B460"/>
      <c r="C460"/>
      <c r="D460"/>
      <c r="E460"/>
      <c r="F460"/>
      <c r="G460"/>
      <c r="H460"/>
      <c r="I460"/>
      <c r="J460"/>
    </row>
    <row r="461" spans="1:10" x14ac:dyDescent="0.55000000000000004">
      <c r="A461"/>
      <c r="B461"/>
      <c r="C461"/>
      <c r="D461"/>
      <c r="E461"/>
      <c r="F461"/>
      <c r="G461"/>
      <c r="H461"/>
      <c r="I461"/>
      <c r="J461"/>
    </row>
    <row r="462" spans="1:10" x14ac:dyDescent="0.55000000000000004">
      <c r="A462"/>
      <c r="B462"/>
      <c r="C462"/>
      <c r="D462"/>
      <c r="E462"/>
      <c r="F462"/>
      <c r="G462"/>
      <c r="H462"/>
      <c r="I462"/>
      <c r="J462"/>
    </row>
    <row r="463" spans="1:10" x14ac:dyDescent="0.55000000000000004">
      <c r="A463"/>
      <c r="B463"/>
      <c r="C463"/>
      <c r="D463"/>
      <c r="E463"/>
      <c r="F463"/>
      <c r="G463"/>
      <c r="H463"/>
      <c r="I463"/>
      <c r="J463"/>
    </row>
    <row r="464" spans="1:10" x14ac:dyDescent="0.55000000000000004">
      <c r="A464"/>
      <c r="B464"/>
      <c r="C464"/>
      <c r="D464"/>
      <c r="E464"/>
      <c r="F464"/>
      <c r="G464"/>
      <c r="H464"/>
      <c r="I464"/>
      <c r="J464"/>
    </row>
    <row r="465" spans="1:10" x14ac:dyDescent="0.55000000000000004">
      <c r="A465"/>
      <c r="B465"/>
      <c r="C465"/>
      <c r="D465"/>
      <c r="E465"/>
      <c r="F465"/>
      <c r="G465"/>
      <c r="H465"/>
      <c r="I465"/>
      <c r="J465"/>
    </row>
    <row r="466" spans="1:10" x14ac:dyDescent="0.55000000000000004">
      <c r="A466"/>
      <c r="B466"/>
      <c r="C466"/>
      <c r="D466"/>
      <c r="E466"/>
      <c r="F466"/>
      <c r="G466"/>
      <c r="H466"/>
      <c r="I466"/>
      <c r="J466"/>
    </row>
    <row r="467" spans="1:10" x14ac:dyDescent="0.55000000000000004">
      <c r="A467"/>
      <c r="B467"/>
      <c r="C467"/>
      <c r="D467"/>
      <c r="E467"/>
      <c r="F467"/>
      <c r="G467"/>
      <c r="H467"/>
      <c r="I467"/>
      <c r="J467"/>
    </row>
    <row r="468" spans="1:10" x14ac:dyDescent="0.55000000000000004">
      <c r="A468"/>
      <c r="B468"/>
      <c r="C468"/>
      <c r="D468"/>
      <c r="E468"/>
      <c r="F468"/>
      <c r="G468"/>
      <c r="H468"/>
      <c r="I468"/>
      <c r="J468"/>
    </row>
    <row r="469" spans="1:10" x14ac:dyDescent="0.55000000000000004">
      <c r="A469"/>
      <c r="B469"/>
      <c r="C469"/>
      <c r="D469"/>
      <c r="E469"/>
      <c r="F469"/>
      <c r="G469"/>
      <c r="H469"/>
      <c r="I469"/>
      <c r="J469"/>
    </row>
    <row r="470" spans="1:10" x14ac:dyDescent="0.55000000000000004">
      <c r="A470"/>
      <c r="B470"/>
      <c r="C470"/>
      <c r="D470"/>
      <c r="E470"/>
      <c r="F470"/>
      <c r="G470"/>
      <c r="H470"/>
      <c r="I470"/>
      <c r="J470"/>
    </row>
    <row r="471" spans="1:10" x14ac:dyDescent="0.55000000000000004">
      <c r="A471"/>
      <c r="B471"/>
      <c r="C471"/>
      <c r="D471"/>
      <c r="E471"/>
      <c r="F471"/>
      <c r="G471"/>
      <c r="H471"/>
      <c r="I471"/>
      <c r="J471"/>
    </row>
    <row r="472" spans="1:10" x14ac:dyDescent="0.55000000000000004">
      <c r="A472"/>
      <c r="B472"/>
      <c r="C472"/>
      <c r="D472"/>
      <c r="E472"/>
      <c r="F472"/>
      <c r="G472"/>
      <c r="H472"/>
      <c r="I472"/>
      <c r="J472"/>
    </row>
    <row r="473" spans="1:10" x14ac:dyDescent="0.55000000000000004">
      <c r="A473"/>
      <c r="B473"/>
      <c r="C473"/>
      <c r="D473"/>
      <c r="E473"/>
      <c r="F473"/>
      <c r="G473"/>
      <c r="H473"/>
      <c r="I473"/>
      <c r="J473"/>
    </row>
    <row r="474" spans="1:10" x14ac:dyDescent="0.55000000000000004">
      <c r="A474"/>
      <c r="B474"/>
      <c r="C474"/>
      <c r="D474"/>
      <c r="E474"/>
      <c r="F474"/>
      <c r="G474"/>
      <c r="H474"/>
      <c r="I474"/>
      <c r="J474"/>
    </row>
    <row r="475" spans="1:10" x14ac:dyDescent="0.55000000000000004">
      <c r="A475"/>
      <c r="B475"/>
      <c r="C475"/>
      <c r="D475"/>
      <c r="E475"/>
      <c r="F475"/>
      <c r="G475"/>
      <c r="H475"/>
      <c r="I475"/>
      <c r="J475"/>
    </row>
  </sheetData>
  <sheetProtection autoFilter="0" pivotTables="0"/>
  <mergeCells count="6">
    <mergeCell ref="J44:L44"/>
    <mergeCell ref="E44:E45"/>
    <mergeCell ref="A43:A45"/>
    <mergeCell ref="B43:B45"/>
    <mergeCell ref="C43:C45"/>
    <mergeCell ref="D43:D45"/>
  </mergeCells>
  <phoneticPr fontId="32" type="noConversion"/>
  <pageMargins left="0.7" right="0.7" top="0.75" bottom="0.75" header="0.3" footer="0.3"/>
  <drawing r:id="rId3"/>
  <tableParts count="3">
    <tablePart r:id="rId4"/>
    <tablePart r:id="rId5"/>
    <tablePart r:id="rId6"/>
  </tableParts>
  <extLst>
    <ext xmlns:x14="http://schemas.microsoft.com/office/spreadsheetml/2009/9/main" uri="{A8765BA9-456A-4dab-B4F3-ACF838C121DE}">
      <x14:slicerList>
        <x14:slicer r:id="rId7"/>
      </x14:slicerList>
    </ext>
    <ext xmlns:x15="http://schemas.microsoft.com/office/spreadsheetml/2010/11/main" uri="{3A4CF648-6AED-40f4-86FF-DC5316D8AED3}">
      <x14:slicerList xmlns:x14="http://schemas.microsoft.com/office/spreadsheetml/2009/9/main">
        <x14:slicer r:id="rId8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D30B-3ACE-4CAD-8F38-53E03622C2C6}">
  <sheetPr codeName="Hoja10"/>
  <dimension ref="A1:CZ32"/>
  <sheetViews>
    <sheetView showGridLines="0" showRowColHeaders="0" zoomScale="75" zoomScaleNormal="75" zoomScaleSheetLayoutView="90" workbookViewId="0"/>
  </sheetViews>
  <sheetFormatPr baseColWidth="10" defaultColWidth="3.15625" defaultRowHeight="11.7" x14ac:dyDescent="0.45"/>
  <cols>
    <col min="1" max="1" width="1.62890625" style="69" customWidth="1"/>
    <col min="2" max="2" width="3.15625" style="69"/>
    <col min="3" max="3" width="3.15625" style="71"/>
    <col min="4" max="44" width="2.89453125" style="71" customWidth="1"/>
    <col min="45" max="63" width="2.7890625" style="71" customWidth="1"/>
    <col min="64" max="64" width="2.7890625" style="69" customWidth="1"/>
    <col min="65" max="76" width="2.7890625" style="71" customWidth="1"/>
    <col min="77" max="84" width="2.7890625" style="69" customWidth="1"/>
    <col min="85" max="16384" width="3.15625" style="69"/>
  </cols>
  <sheetData>
    <row r="1" spans="1:104" ht="13.5" customHeight="1" x14ac:dyDescent="0.45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Q1" s="71"/>
      <c r="CR1" s="71"/>
      <c r="CS1" s="71"/>
      <c r="CT1" s="71"/>
      <c r="CU1" s="71"/>
      <c r="CV1" s="71"/>
      <c r="CW1" s="71"/>
      <c r="CX1" s="71"/>
      <c r="CY1" s="71"/>
      <c r="CZ1" s="71"/>
    </row>
    <row r="2" spans="1:104" ht="16.75" customHeight="1" x14ac:dyDescent="0.45">
      <c r="B2" s="70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0"/>
    </row>
    <row r="3" spans="1:104" ht="17.399999999999999" customHeight="1" thickBot="1" x14ac:dyDescent="0.5">
      <c r="B3" s="70"/>
      <c r="C3" s="74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8"/>
      <c r="BF3" s="77"/>
      <c r="BG3" s="77"/>
      <c r="BH3" s="77"/>
      <c r="BI3" s="77"/>
      <c r="BJ3" s="77"/>
      <c r="BK3" s="77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2"/>
      <c r="CH3" s="70"/>
    </row>
    <row r="4" spans="1:104" ht="28" customHeight="1" thickBot="1" x14ac:dyDescent="0.55000000000000004">
      <c r="B4" s="70"/>
      <c r="C4" s="74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5"/>
      <c r="W4" s="75"/>
      <c r="X4" s="76"/>
      <c r="Y4" s="260" t="s">
        <v>181</v>
      </c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2"/>
      <c r="AR4" s="76"/>
      <c r="AS4" s="263" t="s">
        <v>182</v>
      </c>
      <c r="AT4" s="264"/>
      <c r="AU4" s="264"/>
      <c r="AV4" s="264"/>
      <c r="AW4" s="264"/>
      <c r="AX4" s="264"/>
      <c r="AY4" s="264"/>
      <c r="AZ4" s="264"/>
      <c r="BA4" s="264"/>
      <c r="BB4" s="264"/>
      <c r="BC4" s="264"/>
      <c r="BD4" s="264"/>
      <c r="BE4" s="264"/>
      <c r="BF4" s="264"/>
      <c r="BG4" s="264"/>
      <c r="BH4" s="264"/>
      <c r="BI4" s="264"/>
      <c r="BJ4" s="264"/>
      <c r="BK4" s="264"/>
      <c r="BL4" s="76"/>
      <c r="BM4" s="242" t="s">
        <v>180</v>
      </c>
      <c r="BN4" s="243"/>
      <c r="BO4" s="243"/>
      <c r="BP4" s="243"/>
      <c r="BQ4" s="243"/>
      <c r="BR4" s="243"/>
      <c r="BS4" s="243"/>
      <c r="BT4" s="243"/>
      <c r="BU4" s="243"/>
      <c r="BV4" s="243"/>
      <c r="BW4" s="243"/>
      <c r="BX4" s="243"/>
      <c r="BY4" s="243"/>
      <c r="BZ4" s="243"/>
      <c r="CA4" s="243"/>
      <c r="CB4" s="243"/>
      <c r="CC4" s="243"/>
      <c r="CD4" s="243"/>
      <c r="CE4" s="244"/>
      <c r="CF4" s="76"/>
      <c r="CG4" s="72"/>
      <c r="CH4" s="70"/>
      <c r="CI4" s="73" t="s">
        <v>214</v>
      </c>
      <c r="CJ4" s="71"/>
      <c r="CK4" s="71"/>
      <c r="CL4" s="71"/>
      <c r="CM4" s="71"/>
      <c r="CN4" s="71"/>
    </row>
    <row r="5" spans="1:104" s="71" customFormat="1" ht="15" customHeight="1" x14ac:dyDescent="0.7">
      <c r="A5" s="69"/>
      <c r="B5" s="70"/>
      <c r="C5" s="72"/>
      <c r="D5" s="93"/>
      <c r="E5" s="93" t="s">
        <v>378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86"/>
      <c r="Z5" s="144" t="s">
        <v>215</v>
      </c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6"/>
      <c r="AQ5" s="87"/>
      <c r="AR5" s="76"/>
      <c r="AS5" s="88"/>
      <c r="AT5" s="136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8"/>
      <c r="BK5" s="89"/>
      <c r="BL5" s="76"/>
      <c r="BM5" s="110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3"/>
      <c r="CE5" s="111"/>
      <c r="CF5" s="76"/>
      <c r="CG5" s="72"/>
      <c r="CH5" s="70"/>
      <c r="CI5" s="79" t="s">
        <v>181</v>
      </c>
      <c r="CJ5" s="79"/>
      <c r="CK5" s="79"/>
      <c r="CL5" s="79"/>
      <c r="CM5" s="79"/>
      <c r="CN5" s="79"/>
      <c r="CO5" s="79"/>
      <c r="CP5" s="79"/>
      <c r="CQ5" s="80"/>
      <c r="CR5" s="80"/>
      <c r="CS5" s="80"/>
      <c r="CT5" s="80"/>
    </row>
    <row r="6" spans="1:104" ht="15" customHeight="1" x14ac:dyDescent="0.55000000000000004">
      <c r="B6" s="70"/>
      <c r="C6" s="72"/>
      <c r="D6" s="84"/>
      <c r="E6" s="91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3"/>
      <c r="Y6" s="94"/>
      <c r="Z6" s="147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9"/>
      <c r="AQ6" s="95"/>
      <c r="AR6" s="76"/>
      <c r="AS6" s="96"/>
      <c r="AT6" s="139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1"/>
      <c r="BK6" s="97"/>
      <c r="BL6" s="76"/>
      <c r="BM6" s="110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3"/>
      <c r="CE6" s="114"/>
      <c r="CF6" s="76"/>
      <c r="CG6" s="72"/>
      <c r="CH6" s="70"/>
      <c r="CI6" s="82" t="s">
        <v>182</v>
      </c>
      <c r="CJ6" s="82"/>
      <c r="CK6" s="82"/>
      <c r="CL6" s="82"/>
      <c r="CM6" s="82"/>
      <c r="CN6" s="82"/>
      <c r="CO6" s="82"/>
      <c r="CP6" s="82"/>
      <c r="CQ6" s="82"/>
      <c r="CR6" s="83"/>
      <c r="CS6" s="83"/>
      <c r="CT6" s="83"/>
    </row>
    <row r="7" spans="1:104" ht="15" customHeight="1" x14ac:dyDescent="0.55000000000000004">
      <c r="B7" s="70"/>
      <c r="C7" s="72"/>
      <c r="D7" s="84"/>
      <c r="E7" s="92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92"/>
      <c r="X7" s="93"/>
      <c r="Y7" s="94"/>
      <c r="Z7" s="147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9"/>
      <c r="AQ7" s="95"/>
      <c r="AR7" s="76"/>
      <c r="AS7" s="96"/>
      <c r="AT7" s="139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1"/>
      <c r="BK7" s="97"/>
      <c r="BL7" s="76"/>
      <c r="BM7" s="110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3"/>
      <c r="CE7" s="114"/>
      <c r="CF7" s="76"/>
      <c r="CG7" s="72"/>
      <c r="CH7" s="70"/>
      <c r="CI7" s="90" t="s">
        <v>180</v>
      </c>
      <c r="CJ7" s="90"/>
      <c r="CK7" s="90"/>
      <c r="CL7" s="90"/>
      <c r="CM7" s="90"/>
      <c r="CN7" s="90"/>
      <c r="CO7" s="90"/>
      <c r="CP7" s="90"/>
      <c r="CQ7" s="90"/>
      <c r="CR7" s="90"/>
      <c r="CS7" s="83"/>
      <c r="CT7" s="83"/>
    </row>
    <row r="8" spans="1:104" ht="15" customHeight="1" x14ac:dyDescent="0.55000000000000004">
      <c r="B8" s="70"/>
      <c r="C8" s="72"/>
      <c r="D8" s="84"/>
      <c r="E8" s="91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92"/>
      <c r="X8" s="93"/>
      <c r="Y8" s="94"/>
      <c r="Z8" s="147"/>
      <c r="AA8" s="148"/>
      <c r="AB8" s="148"/>
      <c r="AC8" s="148"/>
      <c r="AD8" s="148"/>
      <c r="AE8" s="148"/>
      <c r="AF8" s="148"/>
      <c r="AG8" s="148"/>
      <c r="AH8" s="148"/>
      <c r="AI8" s="148"/>
      <c r="AJ8" s="258">
        <f ca="1">Consolidado!O37</f>
        <v>0.94663944723618088</v>
      </c>
      <c r="AK8" s="258"/>
      <c r="AL8" s="258"/>
      <c r="AM8" s="258"/>
      <c r="AN8" s="148"/>
      <c r="AO8" s="148"/>
      <c r="AP8" s="149"/>
      <c r="AQ8" s="95"/>
      <c r="AR8" s="76"/>
      <c r="AS8" s="96"/>
      <c r="AT8" s="139"/>
      <c r="AU8" s="140"/>
      <c r="AV8" s="140"/>
      <c r="AW8" s="140"/>
      <c r="AX8" s="140"/>
      <c r="AY8" s="140"/>
      <c r="AZ8" s="140"/>
      <c r="BA8" s="140"/>
      <c r="BB8" s="140"/>
      <c r="BC8" s="140"/>
      <c r="BD8" s="258">
        <f ca="1">Consolidado!S37</f>
        <v>1.2479593704245973</v>
      </c>
      <c r="BE8" s="258"/>
      <c r="BF8" s="258"/>
      <c r="BG8" s="258"/>
      <c r="BH8" s="140"/>
      <c r="BI8" s="140"/>
      <c r="BJ8" s="141"/>
      <c r="BK8" s="97"/>
      <c r="BL8" s="76"/>
      <c r="BM8" s="110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258">
        <f ca="1">Consolidado!W37</f>
        <v>1.0371016483516484</v>
      </c>
      <c r="BY8" s="258"/>
      <c r="BZ8" s="258"/>
      <c r="CA8" s="258"/>
      <c r="CB8" s="152"/>
      <c r="CC8" s="152"/>
      <c r="CD8" s="153"/>
      <c r="CE8" s="114"/>
      <c r="CF8" s="76"/>
      <c r="CG8" s="72"/>
      <c r="CH8" s="70"/>
      <c r="CI8" s="98" t="s">
        <v>183</v>
      </c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9"/>
    </row>
    <row r="9" spans="1:104" ht="15" customHeight="1" x14ac:dyDescent="0.55000000000000004">
      <c r="B9" s="70"/>
      <c r="C9" s="72"/>
      <c r="D9" s="84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3"/>
      <c r="Y9" s="94"/>
      <c r="Z9" s="147"/>
      <c r="AA9" s="148"/>
      <c r="AB9" s="148"/>
      <c r="AC9" s="148"/>
      <c r="AD9" s="148"/>
      <c r="AE9" s="148"/>
      <c r="AF9" s="148"/>
      <c r="AG9" s="148"/>
      <c r="AH9" s="148"/>
      <c r="AI9" s="148"/>
      <c r="AJ9" s="258"/>
      <c r="AK9" s="258"/>
      <c r="AL9" s="258"/>
      <c r="AM9" s="258"/>
      <c r="AN9" s="148"/>
      <c r="AO9" s="148"/>
      <c r="AP9" s="149"/>
      <c r="AQ9" s="95"/>
      <c r="AR9" s="76"/>
      <c r="AS9" s="96"/>
      <c r="AT9" s="139"/>
      <c r="AU9" s="140"/>
      <c r="AV9" s="140"/>
      <c r="AW9" s="140"/>
      <c r="AX9" s="140"/>
      <c r="AY9" s="140"/>
      <c r="AZ9" s="140"/>
      <c r="BA9" s="140"/>
      <c r="BB9" s="140"/>
      <c r="BC9" s="140"/>
      <c r="BD9" s="258"/>
      <c r="BE9" s="258"/>
      <c r="BF9" s="258"/>
      <c r="BG9" s="258"/>
      <c r="BH9" s="140"/>
      <c r="BI9" s="140"/>
      <c r="BJ9" s="141"/>
      <c r="BK9" s="97"/>
      <c r="BL9" s="76"/>
      <c r="BM9" s="110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258"/>
      <c r="BY9" s="258"/>
      <c r="BZ9" s="258"/>
      <c r="CA9" s="258"/>
      <c r="CB9" s="152"/>
      <c r="CC9" s="152"/>
      <c r="CD9" s="153"/>
      <c r="CE9" s="114"/>
      <c r="CF9" s="76"/>
      <c r="CG9" s="72"/>
      <c r="CH9" s="70"/>
      <c r="CI9" s="100" t="s">
        <v>156</v>
      </c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</row>
    <row r="10" spans="1:104" ht="15" customHeight="1" x14ac:dyDescent="0.55000000000000004">
      <c r="B10" s="70"/>
      <c r="C10" s="72"/>
      <c r="D10" s="84"/>
      <c r="E10" s="9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3"/>
      <c r="Y10" s="94"/>
      <c r="Z10" s="147"/>
      <c r="AA10" s="148"/>
      <c r="AB10" s="148"/>
      <c r="AC10" s="148"/>
      <c r="AD10" s="148"/>
      <c r="AE10" s="148"/>
      <c r="AF10" s="148"/>
      <c r="AG10" s="148"/>
      <c r="AH10" s="148"/>
      <c r="AI10" s="148"/>
      <c r="AJ10" s="258"/>
      <c r="AK10" s="258"/>
      <c r="AL10" s="258"/>
      <c r="AM10" s="258"/>
      <c r="AN10" s="148"/>
      <c r="AO10" s="148"/>
      <c r="AP10" s="149"/>
      <c r="AQ10" s="95"/>
      <c r="AR10" s="76"/>
      <c r="AS10" s="96"/>
      <c r="AT10" s="139"/>
      <c r="AU10" s="140"/>
      <c r="AV10" s="140"/>
      <c r="AW10" s="140"/>
      <c r="AX10" s="140"/>
      <c r="AY10" s="140"/>
      <c r="AZ10" s="140"/>
      <c r="BA10" s="140"/>
      <c r="BB10" s="140"/>
      <c r="BC10" s="140"/>
      <c r="BD10" s="258"/>
      <c r="BE10" s="258"/>
      <c r="BF10" s="258"/>
      <c r="BG10" s="258"/>
      <c r="BH10" s="140"/>
      <c r="BI10" s="140"/>
      <c r="BJ10" s="141"/>
      <c r="BK10" s="97"/>
      <c r="BL10" s="76"/>
      <c r="BM10" s="110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258"/>
      <c r="BY10" s="258"/>
      <c r="BZ10" s="258"/>
      <c r="CA10" s="258"/>
      <c r="CB10" s="152"/>
      <c r="CC10" s="152"/>
      <c r="CD10" s="153"/>
      <c r="CE10" s="114"/>
      <c r="CF10" s="76"/>
      <c r="CG10" s="72"/>
      <c r="CH10" s="70"/>
      <c r="CI10" s="101" t="s">
        <v>155</v>
      </c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</row>
    <row r="11" spans="1:104" ht="15" customHeight="1" x14ac:dyDescent="0.45">
      <c r="B11" s="70"/>
      <c r="C11" s="72"/>
      <c r="D11" s="84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3"/>
      <c r="Y11" s="94"/>
      <c r="Z11" s="147"/>
      <c r="AA11" s="148"/>
      <c r="AB11" s="148"/>
      <c r="AC11" s="148"/>
      <c r="AD11" s="148"/>
      <c r="AE11" s="148"/>
      <c r="AF11" s="148"/>
      <c r="AG11" s="148"/>
      <c r="AH11" s="148"/>
      <c r="AI11" s="148"/>
      <c r="AJ11" s="258"/>
      <c r="AK11" s="258"/>
      <c r="AL11" s="258"/>
      <c r="AM11" s="258"/>
      <c r="AN11" s="148"/>
      <c r="AO11" s="148"/>
      <c r="AP11" s="149"/>
      <c r="AQ11" s="95"/>
      <c r="AR11" s="76"/>
      <c r="AS11" s="96"/>
      <c r="AT11" s="139"/>
      <c r="AU11" s="140"/>
      <c r="AV11" s="140"/>
      <c r="AW11" s="140"/>
      <c r="AX11" s="140"/>
      <c r="AY11" s="140"/>
      <c r="AZ11" s="140"/>
      <c r="BA11" s="140"/>
      <c r="BB11" s="140"/>
      <c r="BC11" s="140"/>
      <c r="BD11" s="258"/>
      <c r="BE11" s="258"/>
      <c r="BF11" s="258"/>
      <c r="BG11" s="258"/>
      <c r="BH11" s="140"/>
      <c r="BI11" s="140"/>
      <c r="BJ11" s="141"/>
      <c r="BK11" s="97"/>
      <c r="BL11" s="76"/>
      <c r="BM11" s="110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258"/>
      <c r="BY11" s="258"/>
      <c r="BZ11" s="258"/>
      <c r="CA11" s="258"/>
      <c r="CB11" s="152"/>
      <c r="CC11" s="152"/>
      <c r="CD11" s="153"/>
      <c r="CE11" s="114"/>
      <c r="CF11" s="76"/>
      <c r="CG11" s="72"/>
      <c r="CH11" s="70"/>
    </row>
    <row r="12" spans="1:104" ht="15" customHeight="1" x14ac:dyDescent="0.45">
      <c r="B12" s="70"/>
      <c r="C12" s="72"/>
      <c r="D12" s="84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3"/>
      <c r="Y12" s="94"/>
      <c r="Z12" s="147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9"/>
      <c r="AQ12" s="95"/>
      <c r="AR12" s="76"/>
      <c r="AS12" s="96"/>
      <c r="AT12" s="139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1"/>
      <c r="BK12" s="97"/>
      <c r="BL12" s="76"/>
      <c r="BM12" s="110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3"/>
      <c r="CE12" s="114"/>
      <c r="CF12" s="76"/>
      <c r="CG12" s="72"/>
      <c r="CH12" s="70"/>
    </row>
    <row r="13" spans="1:104" ht="15" customHeight="1" x14ac:dyDescent="0.45">
      <c r="B13" s="70"/>
      <c r="C13" s="72"/>
      <c r="D13" s="84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92"/>
      <c r="W13" s="92"/>
      <c r="X13" s="93"/>
      <c r="Y13" s="94"/>
      <c r="Z13" s="147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9"/>
      <c r="AQ13" s="95"/>
      <c r="AR13" s="76"/>
      <c r="AS13" s="96"/>
      <c r="AT13" s="139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1"/>
      <c r="BK13" s="97"/>
      <c r="BL13" s="76"/>
      <c r="BM13" s="110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3"/>
      <c r="CE13" s="114"/>
      <c r="CF13" s="76"/>
      <c r="CG13" s="72"/>
      <c r="CH13" s="70"/>
    </row>
    <row r="14" spans="1:104" ht="15" customHeight="1" thickBot="1" x14ac:dyDescent="0.5">
      <c r="B14" s="70"/>
      <c r="C14" s="72"/>
      <c r="D14" s="84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84"/>
      <c r="Y14" s="94"/>
      <c r="Z14" s="248" t="str">
        <f ca="1">Consolidado!N38</f>
        <v>Ejecución Buena</v>
      </c>
      <c r="AA14" s="249"/>
      <c r="AB14" s="249"/>
      <c r="AC14" s="249"/>
      <c r="AD14" s="249"/>
      <c r="AE14" s="249"/>
      <c r="AF14" s="249"/>
      <c r="AG14" s="249"/>
      <c r="AH14" s="249"/>
      <c r="AI14" s="150"/>
      <c r="AJ14" s="150"/>
      <c r="AK14" s="150"/>
      <c r="AL14" s="150"/>
      <c r="AM14" s="150"/>
      <c r="AN14" s="150"/>
      <c r="AO14" s="150"/>
      <c r="AP14" s="151"/>
      <c r="AQ14" s="95"/>
      <c r="AR14" s="76"/>
      <c r="AS14" s="96"/>
      <c r="AT14" s="250" t="str">
        <f ca="1">Consolidado!R38</f>
        <v>Sobreejecución</v>
      </c>
      <c r="AU14" s="251"/>
      <c r="AV14" s="251"/>
      <c r="AW14" s="251"/>
      <c r="AX14" s="251"/>
      <c r="AY14" s="251"/>
      <c r="AZ14" s="251"/>
      <c r="BA14" s="251"/>
      <c r="BB14" s="251"/>
      <c r="BC14" s="142"/>
      <c r="BD14" s="142"/>
      <c r="BE14" s="142"/>
      <c r="BF14" s="142"/>
      <c r="BG14" s="142"/>
      <c r="BH14" s="142"/>
      <c r="BI14" s="142"/>
      <c r="BJ14" s="143"/>
      <c r="BK14" s="97"/>
      <c r="BL14" s="76"/>
      <c r="BM14" s="110"/>
      <c r="BN14" s="250" t="str">
        <f ca="1">Consolidado!V38</f>
        <v>Sobreejecución</v>
      </c>
      <c r="BO14" s="251"/>
      <c r="BP14" s="251"/>
      <c r="BQ14" s="251"/>
      <c r="BR14" s="251"/>
      <c r="BS14" s="251"/>
      <c r="BT14" s="251"/>
      <c r="BU14" s="251"/>
      <c r="BV14" s="251"/>
      <c r="BW14" s="154"/>
      <c r="BX14" s="154"/>
      <c r="BY14" s="154"/>
      <c r="BZ14" s="154"/>
      <c r="CA14" s="154"/>
      <c r="CB14" s="154"/>
      <c r="CC14" s="154"/>
      <c r="CD14" s="155"/>
      <c r="CE14" s="114"/>
      <c r="CF14" s="76"/>
      <c r="CG14" s="72"/>
      <c r="CH14" s="70"/>
    </row>
    <row r="15" spans="1:104" ht="15" customHeight="1" thickBot="1" x14ac:dyDescent="0.5">
      <c r="B15" s="70"/>
      <c r="C15" s="72"/>
      <c r="D15" s="84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84"/>
      <c r="Y15" s="104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6"/>
      <c r="AR15" s="76"/>
      <c r="AS15" s="107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76"/>
      <c r="BM15" s="117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9"/>
      <c r="CF15" s="76"/>
      <c r="CG15" s="72"/>
      <c r="CH15" s="70"/>
    </row>
    <row r="16" spans="1:104" ht="15" customHeight="1" thickBot="1" x14ac:dyDescent="0.5">
      <c r="B16" s="70"/>
      <c r="C16" s="72"/>
      <c r="D16" s="84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76"/>
      <c r="CG16" s="72"/>
      <c r="CH16" s="70"/>
    </row>
    <row r="17" spans="1:87" ht="28" customHeight="1" thickBot="1" x14ac:dyDescent="0.75">
      <c r="B17" s="70"/>
      <c r="C17" s="72"/>
      <c r="D17" s="84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85"/>
      <c r="Y17" s="245" t="s">
        <v>183</v>
      </c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7"/>
      <c r="AR17" s="76"/>
      <c r="AS17" s="252" t="s">
        <v>156</v>
      </c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3"/>
      <c r="BH17" s="253"/>
      <c r="BI17" s="253"/>
      <c r="BJ17" s="253"/>
      <c r="BK17" s="254"/>
      <c r="BL17" s="76"/>
      <c r="BM17" s="255" t="s">
        <v>155</v>
      </c>
      <c r="BN17" s="256"/>
      <c r="BO17" s="256"/>
      <c r="BP17" s="256"/>
      <c r="BQ17" s="256"/>
      <c r="BR17" s="256"/>
      <c r="BS17" s="256"/>
      <c r="BT17" s="256"/>
      <c r="BU17" s="256"/>
      <c r="BV17" s="256"/>
      <c r="BW17" s="256"/>
      <c r="BX17" s="256"/>
      <c r="BY17" s="256"/>
      <c r="BZ17" s="256"/>
      <c r="CA17" s="256"/>
      <c r="CB17" s="256"/>
      <c r="CC17" s="256"/>
      <c r="CD17" s="256"/>
      <c r="CE17" s="257"/>
      <c r="CF17" s="76"/>
      <c r="CG17" s="72"/>
      <c r="CH17" s="70"/>
    </row>
    <row r="18" spans="1:87" ht="15" customHeight="1" x14ac:dyDescent="0.7">
      <c r="B18" s="70"/>
      <c r="C18" s="72"/>
      <c r="D18" s="84"/>
      <c r="E18" s="265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7"/>
      <c r="X18" s="109"/>
      <c r="Y18" s="112"/>
      <c r="Z18" s="144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6"/>
      <c r="AQ18" s="113"/>
      <c r="AR18" s="76"/>
      <c r="AS18" s="123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3"/>
      <c r="BK18" s="124"/>
      <c r="BL18" s="76"/>
      <c r="BM18" s="125"/>
      <c r="BN18" s="144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6"/>
      <c r="CE18" s="126"/>
      <c r="CF18" s="76"/>
      <c r="CG18" s="72"/>
      <c r="CH18" s="70"/>
    </row>
    <row r="19" spans="1:87" ht="15" customHeight="1" x14ac:dyDescent="0.45">
      <c r="B19" s="70"/>
      <c r="C19" s="72"/>
      <c r="D19" s="84"/>
      <c r="E19" s="268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70"/>
      <c r="X19" s="85"/>
      <c r="Y19" s="115"/>
      <c r="Z19" s="147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9"/>
      <c r="AQ19" s="116"/>
      <c r="AR19" s="76"/>
      <c r="AS19" s="123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3"/>
      <c r="BK19" s="127"/>
      <c r="BL19" s="76"/>
      <c r="BM19" s="128"/>
      <c r="BN19" s="147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9"/>
      <c r="CE19" s="129"/>
      <c r="CF19" s="76"/>
      <c r="CG19" s="72"/>
      <c r="CH19" s="70"/>
    </row>
    <row r="20" spans="1:87" ht="15" customHeight="1" x14ac:dyDescent="0.45">
      <c r="B20" s="70"/>
      <c r="C20" s="72"/>
      <c r="D20" s="84"/>
      <c r="E20" s="268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70"/>
      <c r="X20" s="85"/>
      <c r="Y20" s="115"/>
      <c r="Z20" s="147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9"/>
      <c r="AQ20" s="116"/>
      <c r="AR20" s="76"/>
      <c r="AS20" s="123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3"/>
      <c r="BK20" s="127"/>
      <c r="BL20" s="76"/>
      <c r="BM20" s="128"/>
      <c r="BN20" s="147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9"/>
      <c r="CE20" s="129"/>
      <c r="CF20" s="76"/>
      <c r="CG20" s="72"/>
      <c r="CH20" s="70"/>
    </row>
    <row r="21" spans="1:87" ht="15" customHeight="1" x14ac:dyDescent="0.45">
      <c r="B21" s="70"/>
      <c r="C21" s="72"/>
      <c r="D21" s="84"/>
      <c r="E21" s="268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70"/>
      <c r="X21" s="85"/>
      <c r="Y21" s="115"/>
      <c r="Z21" s="147"/>
      <c r="AA21" s="148"/>
      <c r="AB21" s="148"/>
      <c r="AC21" s="148"/>
      <c r="AD21" s="148"/>
      <c r="AE21" s="148"/>
      <c r="AF21" s="148"/>
      <c r="AG21" s="148"/>
      <c r="AH21" s="148"/>
      <c r="AI21" s="148"/>
      <c r="AJ21" s="258">
        <f ca="1">Consolidado!AA37</f>
        <v>0.83484615384615379</v>
      </c>
      <c r="AK21" s="258"/>
      <c r="AL21" s="258"/>
      <c r="AM21" s="258"/>
      <c r="AN21" s="148"/>
      <c r="AO21" s="148"/>
      <c r="AP21" s="149"/>
      <c r="AQ21" s="116"/>
      <c r="AR21" s="76"/>
      <c r="AS21" s="123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258">
        <f ca="1">Consolidado!G37</f>
        <v>0.84111111111111114</v>
      </c>
      <c r="BE21" s="258"/>
      <c r="BF21" s="258"/>
      <c r="BG21" s="258"/>
      <c r="BH21" s="152"/>
      <c r="BI21" s="152"/>
      <c r="BJ21" s="153"/>
      <c r="BK21" s="127"/>
      <c r="BL21" s="76"/>
      <c r="BM21" s="128"/>
      <c r="BN21" s="147"/>
      <c r="BO21" s="148"/>
      <c r="BP21" s="148"/>
      <c r="BQ21" s="148"/>
      <c r="BR21" s="148"/>
      <c r="BS21" s="148"/>
      <c r="BT21" s="148"/>
      <c r="BU21" s="148"/>
      <c r="BV21" s="148"/>
      <c r="BW21" s="148"/>
      <c r="BX21" s="258">
        <f ca="1">Consolidado!K37</f>
        <v>1.0188915662650602</v>
      </c>
      <c r="BY21" s="258"/>
      <c r="BZ21" s="258"/>
      <c r="CA21" s="258"/>
      <c r="CB21" s="148"/>
      <c r="CC21" s="148"/>
      <c r="CD21" s="149"/>
      <c r="CE21" s="129"/>
      <c r="CF21" s="76"/>
      <c r="CG21" s="72"/>
      <c r="CH21" s="70"/>
    </row>
    <row r="22" spans="1:87" ht="15" customHeight="1" x14ac:dyDescent="0.45">
      <c r="B22" s="70"/>
      <c r="C22" s="72"/>
      <c r="D22" s="84"/>
      <c r="E22" s="268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70"/>
      <c r="X22" s="85"/>
      <c r="Y22" s="115"/>
      <c r="Z22" s="147"/>
      <c r="AA22" s="148"/>
      <c r="AB22" s="148"/>
      <c r="AC22" s="148"/>
      <c r="AD22" s="148"/>
      <c r="AE22" s="148"/>
      <c r="AF22" s="148"/>
      <c r="AG22" s="148"/>
      <c r="AH22" s="148"/>
      <c r="AI22" s="148"/>
      <c r="AJ22" s="258"/>
      <c r="AK22" s="258"/>
      <c r="AL22" s="258"/>
      <c r="AM22" s="258"/>
      <c r="AN22" s="148"/>
      <c r="AO22" s="148"/>
      <c r="AP22" s="149"/>
      <c r="AQ22" s="116"/>
      <c r="AR22" s="76"/>
      <c r="AS22" s="123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258"/>
      <c r="BE22" s="258"/>
      <c r="BF22" s="258"/>
      <c r="BG22" s="258"/>
      <c r="BH22" s="152"/>
      <c r="BI22" s="152"/>
      <c r="BJ22" s="153"/>
      <c r="BK22" s="127"/>
      <c r="BL22" s="76"/>
      <c r="BM22" s="128"/>
      <c r="BN22" s="147"/>
      <c r="BO22" s="148"/>
      <c r="BP22" s="148"/>
      <c r="BQ22" s="148"/>
      <c r="BR22" s="148"/>
      <c r="BS22" s="148"/>
      <c r="BT22" s="148"/>
      <c r="BU22" s="148"/>
      <c r="BV22" s="148"/>
      <c r="BW22" s="148"/>
      <c r="BX22" s="258"/>
      <c r="BY22" s="258"/>
      <c r="BZ22" s="258"/>
      <c r="CA22" s="258"/>
      <c r="CB22" s="148"/>
      <c r="CC22" s="148"/>
      <c r="CD22" s="149"/>
      <c r="CE22" s="129"/>
      <c r="CF22" s="76"/>
      <c r="CG22" s="72"/>
      <c r="CH22" s="70"/>
    </row>
    <row r="23" spans="1:87" ht="15" customHeight="1" x14ac:dyDescent="0.45">
      <c r="B23" s="70"/>
      <c r="C23" s="72"/>
      <c r="D23" s="84"/>
      <c r="E23" s="268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70"/>
      <c r="X23" s="85"/>
      <c r="Y23" s="115"/>
      <c r="Z23" s="147"/>
      <c r="AA23" s="148"/>
      <c r="AB23" s="148"/>
      <c r="AC23" s="148"/>
      <c r="AD23" s="148"/>
      <c r="AE23" s="148"/>
      <c r="AF23" s="148"/>
      <c r="AG23" s="148"/>
      <c r="AH23" s="148"/>
      <c r="AI23" s="148"/>
      <c r="AJ23" s="258"/>
      <c r="AK23" s="258"/>
      <c r="AL23" s="258"/>
      <c r="AM23" s="258"/>
      <c r="AN23" s="148"/>
      <c r="AO23" s="148"/>
      <c r="AP23" s="149"/>
      <c r="AQ23" s="116"/>
      <c r="AR23" s="76"/>
      <c r="AS23" s="123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258"/>
      <c r="BE23" s="258"/>
      <c r="BF23" s="258"/>
      <c r="BG23" s="258"/>
      <c r="BH23" s="152"/>
      <c r="BI23" s="152"/>
      <c r="BJ23" s="153"/>
      <c r="BK23" s="127"/>
      <c r="BL23" s="76"/>
      <c r="BM23" s="128"/>
      <c r="BN23" s="147"/>
      <c r="BO23" s="148"/>
      <c r="BP23" s="148"/>
      <c r="BQ23" s="148"/>
      <c r="BR23" s="148"/>
      <c r="BS23" s="148"/>
      <c r="BT23" s="148"/>
      <c r="BU23" s="148"/>
      <c r="BV23" s="148"/>
      <c r="BW23" s="148"/>
      <c r="BX23" s="258"/>
      <c r="BY23" s="258"/>
      <c r="BZ23" s="258"/>
      <c r="CA23" s="258"/>
      <c r="CB23" s="148"/>
      <c r="CC23" s="148"/>
      <c r="CD23" s="149"/>
      <c r="CE23" s="129"/>
      <c r="CF23" s="76"/>
      <c r="CG23" s="72"/>
      <c r="CH23" s="70"/>
    </row>
    <row r="24" spans="1:87" ht="15" customHeight="1" x14ac:dyDescent="0.45">
      <c r="B24" s="70"/>
      <c r="C24" s="72"/>
      <c r="D24" s="84"/>
      <c r="E24" s="268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70"/>
      <c r="X24" s="85"/>
      <c r="Y24" s="115"/>
      <c r="Z24" s="147"/>
      <c r="AA24" s="148"/>
      <c r="AB24" s="148"/>
      <c r="AC24" s="148"/>
      <c r="AD24" s="148"/>
      <c r="AE24" s="148"/>
      <c r="AF24" s="148"/>
      <c r="AG24" s="148"/>
      <c r="AH24" s="148"/>
      <c r="AI24" s="148"/>
      <c r="AJ24" s="258"/>
      <c r="AK24" s="258"/>
      <c r="AL24" s="258"/>
      <c r="AM24" s="258"/>
      <c r="AN24" s="148"/>
      <c r="AO24" s="148"/>
      <c r="AP24" s="149"/>
      <c r="AQ24" s="116"/>
      <c r="AR24" s="76"/>
      <c r="AS24" s="123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258"/>
      <c r="BE24" s="258"/>
      <c r="BF24" s="258"/>
      <c r="BG24" s="258"/>
      <c r="BH24" s="152"/>
      <c r="BI24" s="152"/>
      <c r="BJ24" s="153"/>
      <c r="BK24" s="127"/>
      <c r="BL24" s="76"/>
      <c r="BM24" s="128"/>
      <c r="BN24" s="147"/>
      <c r="BO24" s="148"/>
      <c r="BP24" s="148"/>
      <c r="BQ24" s="148"/>
      <c r="BR24" s="148"/>
      <c r="BS24" s="148"/>
      <c r="BT24" s="148"/>
      <c r="BU24" s="148"/>
      <c r="BV24" s="148"/>
      <c r="BW24" s="148"/>
      <c r="BX24" s="258"/>
      <c r="BY24" s="258"/>
      <c r="BZ24" s="258"/>
      <c r="CA24" s="258"/>
      <c r="CB24" s="148"/>
      <c r="CC24" s="148"/>
      <c r="CD24" s="149"/>
      <c r="CE24" s="129"/>
      <c r="CF24" s="76"/>
      <c r="CG24" s="72"/>
      <c r="CH24" s="70"/>
    </row>
    <row r="25" spans="1:87" ht="15" customHeight="1" x14ac:dyDescent="0.45">
      <c r="B25" s="70"/>
      <c r="C25" s="72"/>
      <c r="D25" s="84"/>
      <c r="E25" s="268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70"/>
      <c r="X25" s="85"/>
      <c r="Y25" s="115"/>
      <c r="Z25" s="147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9"/>
      <c r="AQ25" s="116"/>
      <c r="AR25" s="76"/>
      <c r="AS25" s="123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3"/>
      <c r="BK25" s="127"/>
      <c r="BL25" s="76"/>
      <c r="BM25" s="128"/>
      <c r="BN25" s="147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9"/>
      <c r="CE25" s="129"/>
      <c r="CF25" s="76"/>
      <c r="CG25" s="72"/>
      <c r="CH25" s="70"/>
    </row>
    <row r="26" spans="1:87" ht="15" customHeight="1" x14ac:dyDescent="0.45">
      <c r="B26" s="70"/>
      <c r="C26" s="72"/>
      <c r="D26" s="84"/>
      <c r="E26" s="268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70"/>
      <c r="X26" s="85"/>
      <c r="Y26" s="115"/>
      <c r="Z26" s="147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9"/>
      <c r="AQ26" s="116"/>
      <c r="AR26" s="76"/>
      <c r="AS26" s="123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  <c r="BI26" s="152"/>
      <c r="BJ26" s="153"/>
      <c r="BK26" s="127"/>
      <c r="BL26" s="76"/>
      <c r="BM26" s="128"/>
      <c r="BN26" s="147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9"/>
      <c r="CE26" s="129"/>
      <c r="CF26" s="76"/>
      <c r="CG26" s="72"/>
      <c r="CH26" s="70"/>
    </row>
    <row r="27" spans="1:87" ht="15" customHeight="1" thickBot="1" x14ac:dyDescent="0.5">
      <c r="B27" s="70"/>
      <c r="C27" s="72"/>
      <c r="D27" s="84"/>
      <c r="E27" s="268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70"/>
      <c r="X27" s="85"/>
      <c r="Y27" s="115"/>
      <c r="Z27" s="248" t="str">
        <f ca="1">Consolidado!Y38</f>
        <v>Ejecución Baja</v>
      </c>
      <c r="AA27" s="249"/>
      <c r="AB27" s="249"/>
      <c r="AC27" s="249"/>
      <c r="AD27" s="249"/>
      <c r="AE27" s="249"/>
      <c r="AF27" s="249"/>
      <c r="AG27" s="249"/>
      <c r="AH27" s="249"/>
      <c r="AI27" s="150"/>
      <c r="AJ27" s="150"/>
      <c r="AK27" s="150"/>
      <c r="AL27" s="150"/>
      <c r="AM27" s="150"/>
      <c r="AN27" s="150"/>
      <c r="AO27" s="150"/>
      <c r="AP27" s="151"/>
      <c r="AQ27" s="116"/>
      <c r="AR27" s="76"/>
      <c r="AS27" s="123"/>
      <c r="AT27" s="250" t="str">
        <f ca="1">Consolidado!F38</f>
        <v>Ejecución Baja</v>
      </c>
      <c r="AU27" s="251"/>
      <c r="AV27" s="251"/>
      <c r="AW27" s="251"/>
      <c r="AX27" s="251"/>
      <c r="AY27" s="251"/>
      <c r="AZ27" s="251"/>
      <c r="BA27" s="251"/>
      <c r="BB27" s="251"/>
      <c r="BC27" s="154"/>
      <c r="BD27" s="154"/>
      <c r="BE27" s="154"/>
      <c r="BF27" s="154"/>
      <c r="BG27" s="154"/>
      <c r="BH27" s="154"/>
      <c r="BI27" s="154"/>
      <c r="BJ27" s="155"/>
      <c r="BK27" s="127"/>
      <c r="BL27" s="76"/>
      <c r="BM27" s="128"/>
      <c r="BN27" s="250" t="str">
        <f ca="1">Consolidado!J38</f>
        <v>Sobreejecución</v>
      </c>
      <c r="BO27" s="251"/>
      <c r="BP27" s="251"/>
      <c r="BQ27" s="251"/>
      <c r="BR27" s="251"/>
      <c r="BS27" s="251"/>
      <c r="BT27" s="251"/>
      <c r="BU27" s="251"/>
      <c r="BV27" s="251"/>
      <c r="BW27" s="150"/>
      <c r="BX27" s="150"/>
      <c r="BY27" s="150"/>
      <c r="BZ27" s="150"/>
      <c r="CA27" s="150"/>
      <c r="CB27" s="150"/>
      <c r="CC27" s="150"/>
      <c r="CD27" s="151"/>
      <c r="CE27" s="129"/>
      <c r="CF27" s="76"/>
      <c r="CG27" s="72"/>
      <c r="CH27" s="70"/>
    </row>
    <row r="28" spans="1:87" ht="15" customHeight="1" thickBot="1" x14ac:dyDescent="0.5">
      <c r="B28" s="70"/>
      <c r="C28" s="72"/>
      <c r="D28" s="84"/>
      <c r="E28" s="271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3"/>
      <c r="X28" s="85"/>
      <c r="Y28" s="120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2"/>
      <c r="AR28" s="76"/>
      <c r="AS28" s="130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2"/>
      <c r="BL28" s="76"/>
      <c r="BM28" s="133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5"/>
      <c r="CF28" s="76"/>
      <c r="CG28" s="72"/>
      <c r="CH28" s="70"/>
    </row>
    <row r="29" spans="1:87" ht="15" customHeight="1" x14ac:dyDescent="0.45">
      <c r="B29" s="70"/>
      <c r="C29" s="72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76"/>
      <c r="CG29" s="72"/>
      <c r="CH29" s="70"/>
    </row>
    <row r="30" spans="1:87" ht="15" customHeight="1" x14ac:dyDescent="0.45">
      <c r="B30" s="70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0"/>
    </row>
    <row r="31" spans="1:87" s="71" customFormat="1" ht="14.8" customHeight="1" x14ac:dyDescent="0.45">
      <c r="A31" s="69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69"/>
    </row>
    <row r="32" spans="1:87" s="71" customFormat="1" x14ac:dyDescent="0.45">
      <c r="A32" s="69"/>
      <c r="B32" s="69"/>
      <c r="C32" s="81" t="s">
        <v>216</v>
      </c>
      <c r="BL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</row>
  </sheetData>
  <sheetProtection algorithmName="SHA-512" hashValue="+JSJFO8lUgN+yLIglD4tpFbHE7fVTjP4XWr2889OzzYAmLkOnFiF5pKvaUglYMmWie2y724Z0hGmv0Veu5sFsA==" saltValue="LIGfd0Q/ICPVDMSIhcmo4w==" spinCount="100000" sheet="1" autoFilter="0" pivotTables="0"/>
  <mergeCells count="20">
    <mergeCell ref="F7:V8"/>
    <mergeCell ref="Y4:AQ4"/>
    <mergeCell ref="AS4:BK4"/>
    <mergeCell ref="AT14:BB14"/>
    <mergeCell ref="E18:W28"/>
    <mergeCell ref="BD21:BG24"/>
    <mergeCell ref="AT27:BB27"/>
    <mergeCell ref="BD8:BG11"/>
    <mergeCell ref="AJ21:AM24"/>
    <mergeCell ref="BM4:CE4"/>
    <mergeCell ref="Y17:AQ17"/>
    <mergeCell ref="Z27:AH27"/>
    <mergeCell ref="BN27:BV27"/>
    <mergeCell ref="AS17:BK17"/>
    <mergeCell ref="BM17:CE17"/>
    <mergeCell ref="BX8:CA11"/>
    <mergeCell ref="AJ8:AM11"/>
    <mergeCell ref="Z14:AH14"/>
    <mergeCell ref="BX21:CA24"/>
    <mergeCell ref="BN14:BV14"/>
  </mergeCells>
  <conditionalFormatting sqref="Z14:AH14">
    <cfRule type="cellIs" dxfId="95" priority="104" operator="equal">
      <formula>"Ejecución vulnerable"</formula>
    </cfRule>
    <cfRule type="cellIs" dxfId="94" priority="101" operator="equal">
      <formula>"Sobreejecución"</formula>
    </cfRule>
    <cfRule type="cellIs" dxfId="93" priority="102" operator="equal">
      <formula>"Ejecución baja"</formula>
    </cfRule>
    <cfRule type="cellIs" dxfId="92" priority="103" operator="equal">
      <formula>"Ejecución buena"</formula>
    </cfRule>
  </conditionalFormatting>
  <conditionalFormatting sqref="Z27:AH27">
    <cfRule type="cellIs" dxfId="91" priority="39" operator="equal">
      <formula>"Ejecución vulnerable"</formula>
    </cfRule>
    <cfRule type="cellIs" dxfId="90" priority="38" operator="equal">
      <formula>"Ejecución buena"</formula>
    </cfRule>
    <cfRule type="cellIs" dxfId="89" priority="37" operator="equal">
      <formula>"Ejecución baja"</formula>
    </cfRule>
    <cfRule type="cellIs" dxfId="88" priority="36" operator="equal">
      <formula>"Sobreejecución"</formula>
    </cfRule>
  </conditionalFormatting>
  <conditionalFormatting sqref="AJ8">
    <cfRule type="containsBlanks" priority="27" stopIfTrue="1">
      <formula>LEN(TRIM(AJ8))=0</formula>
    </cfRule>
  </conditionalFormatting>
  <conditionalFormatting sqref="AJ21">
    <cfRule type="containsBlanks" priority="12" stopIfTrue="1">
      <formula>LEN(TRIM(AJ21))=0</formula>
    </cfRule>
  </conditionalFormatting>
  <conditionalFormatting sqref="AT14:BB14">
    <cfRule type="cellIs" dxfId="79" priority="72" operator="equal">
      <formula>"Ejecución vulnerable"</formula>
    </cfRule>
    <cfRule type="cellIs" dxfId="78" priority="71" operator="equal">
      <formula>"Ejecución buena"</formula>
    </cfRule>
    <cfRule type="cellIs" dxfId="77" priority="70" operator="equal">
      <formula>"Ejecución baja"</formula>
    </cfRule>
    <cfRule type="cellIs" dxfId="76" priority="69" operator="equal">
      <formula>"Sobreejecución"</formula>
    </cfRule>
  </conditionalFormatting>
  <conditionalFormatting sqref="AT27:BB27">
    <cfRule type="cellIs" dxfId="75" priority="95" operator="equal">
      <formula>"Ejecución vulnerable"</formula>
    </cfRule>
    <cfRule type="cellIs" dxfId="74" priority="94" operator="equal">
      <formula>"Ejecución buena"</formula>
    </cfRule>
    <cfRule type="cellIs" dxfId="73" priority="92" operator="equal">
      <formula>"Sobreejecución"</formula>
    </cfRule>
    <cfRule type="cellIs" dxfId="72" priority="93" operator="equal">
      <formula>"Ejecución baja"</formula>
    </cfRule>
  </conditionalFormatting>
  <conditionalFormatting sqref="BD8">
    <cfRule type="containsBlanks" priority="22" stopIfTrue="1">
      <formula>LEN(TRIM(BD8))=0</formula>
    </cfRule>
  </conditionalFormatting>
  <conditionalFormatting sqref="BD21">
    <cfRule type="containsBlanks" priority="7" stopIfTrue="1">
      <formula>LEN(TRIM(BD21))=0</formula>
    </cfRule>
  </conditionalFormatting>
  <conditionalFormatting sqref="BN14:BV14">
    <cfRule type="cellIs" dxfId="63" priority="40" operator="equal">
      <formula>"Sobreejecución"</formula>
    </cfRule>
    <cfRule type="cellIs" dxfId="62" priority="41" operator="equal">
      <formula>"Ejecución baja"</formula>
    </cfRule>
    <cfRule type="cellIs" dxfId="61" priority="42" operator="equal">
      <formula>"Ejecución buena"</formula>
    </cfRule>
    <cfRule type="cellIs" dxfId="60" priority="43" operator="equal">
      <formula>"Ejecución vulnerable"</formula>
    </cfRule>
  </conditionalFormatting>
  <conditionalFormatting sqref="BN27:BV27">
    <cfRule type="cellIs" dxfId="59" priority="33" operator="equal">
      <formula>"Ejecución baja"</formula>
    </cfRule>
    <cfRule type="cellIs" dxfId="58" priority="34" operator="equal">
      <formula>"Ejecución buena"</formula>
    </cfRule>
    <cfRule type="cellIs" dxfId="57" priority="35" operator="equal">
      <formula>"Ejecución vulnerable"</formula>
    </cfRule>
    <cfRule type="cellIs" dxfId="56" priority="32" operator="equal">
      <formula>"Sobreejecución"</formula>
    </cfRule>
  </conditionalFormatting>
  <conditionalFormatting sqref="BX8">
    <cfRule type="containsBlanks" priority="17" stopIfTrue="1">
      <formula>LEN(TRIM(BX8))=0</formula>
    </cfRule>
  </conditionalFormatting>
  <conditionalFormatting sqref="BX21">
    <cfRule type="containsBlanks" priority="2" stopIfTrue="1">
      <formula>LEN(TRIM(BX21))=0</formula>
    </cfRule>
  </conditionalFormatting>
  <hyperlinks>
    <hyperlink ref="CI5:CP5" location="'0. DASHBOARD'!Y5" display="Emprendedores orientados" xr:uid="{CF1D1B1D-6A02-44D7-BF5A-7B3B64987700}"/>
    <hyperlink ref="CI6:CQ6" location="'0. DASHBOARD'!AS5" display="Planes de negocio formulados" xr:uid="{32743497-090B-4494-80E4-8C90E759C2AB}"/>
    <hyperlink ref="CI7:CR7" location="'0. DASHBOARD'!E18" display="Empresas nacientes acompañadas en el proceso de emprendimiento y asesoradas para su ejecución" xr:uid="{4C8D1B8B-6B43-489B-A889-A96FC0091F89}"/>
    <hyperlink ref="CI8:CS8" location="'0. DASHBOARD'!Y18" display="Empresas en Fortalecimiento" xr:uid="{314FDF64-E630-4CE5-9DB2-5ADA4CBEFDB9}"/>
    <hyperlink ref="CF11:CG11" location="'0. DASHBOARD'!Y45" display="Empresas con asignación de recursos para sostenibilidad" xr:uid="{D5EEFC62-5CFB-47D5-9BB0-E1F1E5D9AF60}"/>
    <hyperlink ref="CF12:CH12" location="'0. DASHBOARD'!AS45" display="Empresas Creadas por el Fondo Emprender" xr:uid="{AEB00667-1BE0-4158-BE6C-F44D63BBE44C}"/>
  </hyperlinks>
  <pageMargins left="0.25" right="0.25" top="0.75" bottom="0.75" header="0.3" footer="0.3"/>
  <pageSetup paperSize="9" scale="50" orientation="landscape" r:id="rId1"/>
  <headerFooter>
    <oddFooter xml:space="preserve">&amp;LEMPRENDIMIENTO, FORTALECIMIENTO Y FONDO EMPRENDER
DIRECCIÓN DE PLANEACIÓN Y DIRECCIONAMIENTO CORPORATIVO
GRUPO DE GESTIÓN DE LA INFORMACIÓN Y EVALUACIÓN DE LOS RESULTADOS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4" name="Drop Down 2">
              <controlPr defaultSize="0" autoLine="0" autoPict="0">
                <anchor moveWithCells="1">
                  <from>
                    <xdr:col>4</xdr:col>
                    <xdr:colOff>198120</xdr:colOff>
                    <xdr:row>8</xdr:row>
                    <xdr:rowOff>49530</xdr:rowOff>
                  </from>
                  <to>
                    <xdr:col>22</xdr:col>
                    <xdr:colOff>45720</xdr:colOff>
                    <xdr:row>10</xdr:row>
                    <xdr:rowOff>26670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Drop Down 3">
              <controlPr defaultSize="0" autoLine="0" autoPict="0">
                <anchor moveWithCells="1">
                  <from>
                    <xdr:col>4</xdr:col>
                    <xdr:colOff>201930</xdr:colOff>
                    <xdr:row>14</xdr:row>
                    <xdr:rowOff>190500</xdr:rowOff>
                  </from>
                  <to>
                    <xdr:col>22</xdr:col>
                    <xdr:colOff>49530</xdr:colOff>
                    <xdr:row>16</xdr:row>
                    <xdr:rowOff>163830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1" stopIfTrue="1" operator="greaterThanOrEqual" id="{6D3B10A3-D668-4F5A-874A-66583AC13D68}">
            <xm:f>INDICE!$H$29</xm:f>
            <x14:dxf>
              <font>
                <b/>
                <i val="0"/>
                <color theme="0"/>
              </font>
              <fill>
                <patternFill>
                  <bgColor rgb="FFFF0000"/>
                </patternFill>
              </fill>
            </x14:dxf>
          </x14:cfRule>
          <x14:cfRule type="cellIs" priority="30" stopIfTrue="1" operator="greaterThanOrEqual" id="{AF43101F-3C7B-48FB-96AD-2280143FEE11}">
            <xm:f>INDICE!$H$28</xm:f>
            <x14:dxf>
              <font>
                <b/>
                <i val="0"/>
                <color auto="1"/>
              </font>
              <fill>
                <patternFill>
                  <bgColor rgb="FFFFFF00"/>
                </patternFill>
              </fill>
            </x14:dxf>
          </x14:cfRule>
          <x14:cfRule type="cellIs" priority="29" stopIfTrue="1" operator="greaterThanOrEqual" id="{0B9E11F2-2254-47AB-B2EE-707E88A06704}">
            <xm:f>INDICE!$H$27</xm:f>
            <x14:dxf>
              <font>
                <b/>
                <i val="0"/>
                <color theme="0"/>
              </font>
              <fill>
                <patternFill>
                  <bgColor rgb="FF00B050"/>
                </patternFill>
              </fill>
            </x14:dxf>
          </x14:cfRule>
          <x14:cfRule type="cellIs" priority="28" stopIfTrue="1" operator="greaterThan" id="{121733D0-4273-4A52-93B8-4AE95D38ED0D}">
            <xm:f>INDICE!$I$27</xm:f>
            <x14:dxf>
              <font>
                <b/>
                <i val="0"/>
              </font>
              <fill>
                <patternFill>
                  <bgColor rgb="FFFFC000"/>
                </patternFill>
              </fill>
            </x14:dxf>
          </x14:cfRule>
          <xm:sqref>AJ8</xm:sqref>
        </x14:conditionalFormatting>
        <x14:conditionalFormatting xmlns:xm="http://schemas.microsoft.com/office/excel/2006/main">
          <x14:cfRule type="cellIs" priority="14" stopIfTrue="1" operator="greaterThanOrEqual" id="{6C3003B8-108A-42F6-9486-C78BC728688C}">
            <xm:f>INDICE!$H$34</xm:f>
            <x14:dxf>
              <font>
                <b/>
                <i val="0"/>
                <color theme="0"/>
              </font>
              <fill>
                <patternFill>
                  <bgColor rgb="FF00B050"/>
                </patternFill>
              </fill>
            </x14:dxf>
          </x14:cfRule>
          <x14:cfRule type="cellIs" priority="13" stopIfTrue="1" operator="greaterThan" id="{1FEF61BD-29A8-4784-B755-86BA06EA39E3}">
            <xm:f>INDICE!$I$34</xm:f>
            <x14:dxf>
              <font>
                <b/>
                <i val="0"/>
                <color auto="1"/>
              </font>
              <fill>
                <patternFill>
                  <bgColor rgb="FFFFC000"/>
                </patternFill>
              </fill>
            </x14:dxf>
          </x14:cfRule>
          <x14:cfRule type="cellIs" priority="15" stopIfTrue="1" operator="greaterThanOrEqual" id="{328FD9F7-9152-425C-B910-7358C75D4227}">
            <xm:f>INDICE!$H$35</xm:f>
            <x14:dxf>
              <font>
                <b/>
                <i val="0"/>
              </font>
              <fill>
                <patternFill>
                  <bgColor rgb="FFFFFF00"/>
                </patternFill>
              </fill>
            </x14:dxf>
          </x14:cfRule>
          <x14:cfRule type="cellIs" priority="16" stopIfTrue="1" operator="greaterThanOrEqual" id="{B6EDAB62-7322-42F2-A1C3-B12D44D8F312}">
            <xm:f>INDICE!$H$36</xm:f>
            <x14:dxf>
              <font>
                <b/>
                <i val="0"/>
                <color theme="0"/>
              </font>
              <fill>
                <patternFill>
                  <bgColor rgb="FFFF0000"/>
                </patternFill>
              </fill>
            </x14:dxf>
          </x14:cfRule>
          <xm:sqref>AJ21</xm:sqref>
        </x14:conditionalFormatting>
        <x14:conditionalFormatting xmlns:xm="http://schemas.microsoft.com/office/excel/2006/main">
          <x14:cfRule type="cellIs" priority="26" stopIfTrue="1" operator="greaterThanOrEqual" id="{3F4FDD5B-4F96-42DD-A980-F6DF6B9FDF16}">
            <xm:f>INDICE!$H$29</xm:f>
            <x14:dxf>
              <font>
                <b/>
                <i val="0"/>
                <color theme="0"/>
              </font>
              <fill>
                <patternFill>
                  <bgColor rgb="FFFF0000"/>
                </patternFill>
              </fill>
            </x14:dxf>
          </x14:cfRule>
          <x14:cfRule type="cellIs" priority="23" stopIfTrue="1" operator="greaterThan" id="{CD4BC499-96F9-4812-B2C8-7724FC951A1A}">
            <xm:f>INDICE!$I$27</xm:f>
            <x14:dxf>
              <font>
                <b/>
                <i val="0"/>
              </font>
              <fill>
                <patternFill>
                  <bgColor rgb="FFFFC000"/>
                </patternFill>
              </fill>
            </x14:dxf>
          </x14:cfRule>
          <x14:cfRule type="cellIs" priority="24" stopIfTrue="1" operator="greaterThanOrEqual" id="{6272A852-95AD-440D-B433-5DF66BAD9E87}">
            <xm:f>INDICE!$H$27</xm:f>
            <x14:dxf>
              <font>
                <b/>
                <i val="0"/>
                <color theme="0"/>
              </font>
              <fill>
                <patternFill>
                  <bgColor rgb="FF00B050"/>
                </patternFill>
              </fill>
            </x14:dxf>
          </x14:cfRule>
          <x14:cfRule type="cellIs" priority="25" stopIfTrue="1" operator="greaterThanOrEqual" id="{7BCC5857-B503-4183-8F0B-F23D36D61BA8}">
            <xm:f>INDICE!$H$28</xm:f>
            <x14:dxf>
              <font>
                <b/>
                <i val="0"/>
              </font>
              <fill>
                <patternFill>
                  <bgColor rgb="FFFFFF00"/>
                </patternFill>
              </fill>
            </x14:dxf>
          </x14:cfRule>
          <xm:sqref>BD8</xm:sqref>
        </x14:conditionalFormatting>
        <x14:conditionalFormatting xmlns:xm="http://schemas.microsoft.com/office/excel/2006/main">
          <x14:cfRule type="cellIs" priority="11" stopIfTrue="1" operator="greaterThanOrEqual" id="{DAEE9093-BE55-4323-B6DD-27ED8F78C059}">
            <xm:f>INDICE!$H$15</xm:f>
            <x14:dxf>
              <font>
                <b/>
                <i val="0"/>
                <color theme="0"/>
              </font>
              <fill>
                <patternFill>
                  <bgColor rgb="FFFF0000"/>
                </patternFill>
              </fill>
            </x14:dxf>
          </x14:cfRule>
          <x14:cfRule type="cellIs" priority="10" stopIfTrue="1" operator="greaterThanOrEqual" id="{D4C89E5F-EBA5-4DBF-95CD-E23CBBA5C617}">
            <xm:f>INDICE!$H$14</xm:f>
            <x14:dxf>
              <font>
                <b/>
                <i val="0"/>
              </font>
              <fill>
                <patternFill>
                  <bgColor rgb="FFFFFF00"/>
                </patternFill>
              </fill>
            </x14:dxf>
          </x14:cfRule>
          <x14:cfRule type="cellIs" priority="9" stopIfTrue="1" operator="greaterThanOrEqual" id="{70636D57-1855-4536-8697-0F531CC67B9A}">
            <xm:f>INDICE!$H$13</xm:f>
            <x14:dxf>
              <font>
                <b/>
                <i val="0"/>
                <color theme="0"/>
              </font>
              <fill>
                <patternFill>
                  <bgColor rgb="FF00B050"/>
                </patternFill>
              </fill>
            </x14:dxf>
          </x14:cfRule>
          <x14:cfRule type="cellIs" priority="8" stopIfTrue="1" operator="greaterThan" id="{D96EE526-16A9-4E98-8DD2-0605BEF5C449}">
            <xm:f>INDICE!$I$13</xm:f>
            <x14:dxf>
              <font>
                <b/>
                <i val="0"/>
              </font>
              <fill>
                <patternFill>
                  <bgColor rgb="FFFFC000"/>
                </patternFill>
              </fill>
            </x14:dxf>
          </x14:cfRule>
          <xm:sqref>BD21</xm:sqref>
        </x14:conditionalFormatting>
        <x14:conditionalFormatting xmlns:xm="http://schemas.microsoft.com/office/excel/2006/main">
          <x14:cfRule type="cellIs" priority="19" stopIfTrue="1" operator="greaterThanOrEqual" id="{5F0B94AC-EFE6-4B07-9023-2B32A8AFB1B0}">
            <xm:f>INDICE!$H$27</xm:f>
            <x14:dxf>
              <font>
                <b/>
                <i val="0"/>
                <color theme="0"/>
              </font>
              <fill>
                <patternFill>
                  <bgColor rgb="FF00B050"/>
                </patternFill>
              </fill>
            </x14:dxf>
          </x14:cfRule>
          <x14:cfRule type="cellIs" priority="18" stopIfTrue="1" operator="greaterThan" id="{810027AB-3B13-4AAA-A59B-86728A26FF05}">
            <xm:f>INDICE!$I$27</xm:f>
            <x14:dxf>
              <font>
                <b/>
                <i val="0"/>
              </font>
              <fill>
                <patternFill>
                  <bgColor rgb="FFFFC000"/>
                </patternFill>
              </fill>
            </x14:dxf>
          </x14:cfRule>
          <x14:cfRule type="cellIs" priority="21" stopIfTrue="1" operator="greaterThanOrEqual" id="{4B0EB27E-D0B3-45FA-808A-5E0A543A0B13}">
            <xm:f>INDICE!$H$29</xm:f>
            <x14:dxf>
              <font>
                <b/>
                <i val="0"/>
                <color theme="0"/>
              </font>
              <fill>
                <patternFill>
                  <bgColor rgb="FFFF0000"/>
                </patternFill>
              </fill>
            </x14:dxf>
          </x14:cfRule>
          <x14:cfRule type="cellIs" priority="20" stopIfTrue="1" operator="greaterThanOrEqual" id="{1717D163-2B68-4537-84D7-FBB51A476C37}">
            <xm:f>INDICE!$H$28</xm:f>
            <x14:dxf>
              <font>
                <b/>
                <i val="0"/>
              </font>
              <fill>
                <patternFill>
                  <bgColor rgb="FFFFFF00"/>
                </patternFill>
              </fill>
            </x14:dxf>
          </x14:cfRule>
          <xm:sqref>BX8</xm:sqref>
        </x14:conditionalFormatting>
        <x14:conditionalFormatting xmlns:xm="http://schemas.microsoft.com/office/excel/2006/main">
          <x14:cfRule type="cellIs" priority="6" stopIfTrue="1" operator="greaterThanOrEqual" id="{DEC53C52-940E-46D9-96AD-9C5D882379BA}">
            <xm:f>INDICE!$H$22</xm:f>
            <x14:dxf>
              <font>
                <b/>
                <i val="0"/>
                <color theme="0"/>
              </font>
              <fill>
                <patternFill>
                  <bgColor rgb="FFFF0000"/>
                </patternFill>
              </fill>
            </x14:dxf>
          </x14:cfRule>
          <x14:cfRule type="cellIs" priority="5" stopIfTrue="1" operator="greaterThanOrEqual" id="{DBE20610-ACCF-4F31-91C3-DF7662B16211}">
            <xm:f>INDICE!$H$21</xm:f>
            <x14:dxf>
              <font>
                <b/>
                <i val="0"/>
              </font>
              <fill>
                <patternFill>
                  <bgColor rgb="FFFFFF00"/>
                </patternFill>
              </fill>
            </x14:dxf>
          </x14:cfRule>
          <x14:cfRule type="cellIs" priority="4" stopIfTrue="1" operator="greaterThanOrEqual" id="{1074051A-39D6-4BDC-A3D7-D23FABD0F776}">
            <xm:f>INDICE!$H$20</xm:f>
            <x14:dxf>
              <font>
                <b/>
                <i val="0"/>
                <color theme="0"/>
              </font>
              <fill>
                <patternFill>
                  <bgColor rgb="FF00B050"/>
                </patternFill>
              </fill>
            </x14:dxf>
          </x14:cfRule>
          <x14:cfRule type="cellIs" priority="3" stopIfTrue="1" operator="greaterThan" id="{3EF4CD26-F9FD-43E6-8824-C7167A39614F}">
            <xm:f>INDICE!$I$20</xm:f>
            <x14:dxf>
              <font>
                <b/>
                <i val="0"/>
              </font>
              <fill>
                <patternFill>
                  <bgColor rgb="FFFFC000"/>
                </patternFill>
              </fill>
            </x14:dxf>
          </x14:cfRule>
          <xm:sqref>BX21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E6671-5C77-4F2D-85CB-5ED58AA9F737}">
  <dimension ref="A1:E25"/>
  <sheetViews>
    <sheetView showGridLines="0" showRowColHeaders="0" zoomScale="90" zoomScaleNormal="90" workbookViewId="0">
      <selection activeCell="B7" sqref="B7"/>
    </sheetView>
  </sheetViews>
  <sheetFormatPr baseColWidth="10" defaultColWidth="15.62890625" defaultRowHeight="15" customHeight="1" x14ac:dyDescent="0.55000000000000004"/>
  <cols>
    <col min="1" max="1" width="30.62890625" style="18" customWidth="1"/>
    <col min="2" max="16384" width="15.62890625" style="18"/>
  </cols>
  <sheetData>
    <row r="1" spans="1:5" ht="15" customHeight="1" x14ac:dyDescent="0.55000000000000004">
      <c r="A1" s="222" t="s">
        <v>208</v>
      </c>
      <c r="B1" s="223"/>
      <c r="C1" s="224"/>
    </row>
    <row r="2" spans="1:5" ht="15" customHeight="1" x14ac:dyDescent="0.55000000000000004">
      <c r="A2" s="222"/>
      <c r="B2" s="223"/>
      <c r="C2" s="224"/>
    </row>
    <row r="3" spans="1:5" ht="15" customHeight="1" x14ac:dyDescent="0.55000000000000004">
      <c r="A3" s="274" t="s">
        <v>384</v>
      </c>
      <c r="B3" s="274"/>
      <c r="C3" s="275"/>
    </row>
    <row r="4" spans="1:5" ht="14.7" thickBot="1" x14ac:dyDescent="0.6">
      <c r="A4" s="276"/>
      <c r="B4" s="276"/>
      <c r="C4" s="277"/>
    </row>
    <row r="5" spans="1:5" ht="15" customHeight="1" x14ac:dyDescent="0.55000000000000004">
      <c r="A5" s="9"/>
      <c r="B5" s="9"/>
      <c r="C5" s="19"/>
    </row>
    <row r="6" spans="1:5" ht="15" customHeight="1" x14ac:dyDescent="0.55000000000000004">
      <c r="A6" s="9"/>
      <c r="B6" s="9"/>
      <c r="C6" s="19"/>
    </row>
    <row r="7" spans="1:5" ht="15" customHeight="1" x14ac:dyDescent="0.55000000000000004">
      <c r="A7" s="9"/>
      <c r="B7" s="9"/>
      <c r="C7" s="19"/>
    </row>
    <row r="8" spans="1:5" ht="15" customHeight="1" x14ac:dyDescent="0.55000000000000004">
      <c r="A8" s="9"/>
      <c r="B8" s="9"/>
      <c r="C8" s="19"/>
    </row>
    <row r="9" spans="1:5" ht="15" customHeight="1" x14ac:dyDescent="0.55000000000000004">
      <c r="A9" s="9"/>
      <c r="B9" s="9"/>
      <c r="C9" s="19"/>
    </row>
    <row r="10" spans="1:5" ht="15" customHeight="1" x14ac:dyDescent="0.55000000000000004">
      <c r="A10" s="9"/>
      <c r="B10" s="9"/>
      <c r="C10" s="19"/>
    </row>
    <row r="11" spans="1:5" ht="15" customHeight="1" x14ac:dyDescent="0.55000000000000004">
      <c r="A11" s="9"/>
      <c r="B11" s="9"/>
      <c r="C11" s="19"/>
    </row>
    <row r="13" spans="1:5" ht="46" customHeight="1" x14ac:dyDescent="0.55000000000000004">
      <c r="A13" s="20" t="s">
        <v>163</v>
      </c>
      <c r="B13" s="21" t="s">
        <v>181</v>
      </c>
      <c r="C13" s="21" t="s">
        <v>182</v>
      </c>
      <c r="D13" s="22" t="s">
        <v>180</v>
      </c>
      <c r="E13" s="63" t="s">
        <v>183</v>
      </c>
    </row>
    <row r="14" spans="1:5" ht="15" customHeight="1" x14ac:dyDescent="0.55000000000000004">
      <c r="A14" s="23" t="s">
        <v>164</v>
      </c>
      <c r="B14" s="24">
        <v>254720</v>
      </c>
      <c r="C14" s="24">
        <v>109280</v>
      </c>
      <c r="D14" s="24">
        <v>364000</v>
      </c>
      <c r="E14" s="24">
        <v>13000</v>
      </c>
    </row>
    <row r="15" spans="1:5" ht="15" customHeight="1" x14ac:dyDescent="0.55000000000000004">
      <c r="A15" s="23" t="s">
        <v>4</v>
      </c>
      <c r="B15" s="24">
        <v>241128</v>
      </c>
      <c r="C15" s="24">
        <v>136377</v>
      </c>
      <c r="D15" s="24">
        <v>377505</v>
      </c>
      <c r="E15" s="24">
        <v>10853</v>
      </c>
    </row>
    <row r="16" spans="1:5" ht="15" customHeight="1" x14ac:dyDescent="0.55000000000000004">
      <c r="A16" s="23" t="s">
        <v>165</v>
      </c>
      <c r="B16" s="25">
        <v>0.94663944723618088</v>
      </c>
      <c r="C16" s="25">
        <v>1.2479593704245973</v>
      </c>
      <c r="D16" s="25">
        <v>1.0371016483516484</v>
      </c>
      <c r="E16" s="25">
        <v>0.83484615384615379</v>
      </c>
    </row>
    <row r="19" spans="1:3" ht="43.2" x14ac:dyDescent="0.55000000000000004">
      <c r="A19" s="20" t="s">
        <v>163</v>
      </c>
      <c r="B19" s="21" t="s">
        <v>156</v>
      </c>
      <c r="C19" s="21" t="s">
        <v>155</v>
      </c>
    </row>
    <row r="20" spans="1:3" ht="15" customHeight="1" x14ac:dyDescent="0.55000000000000004">
      <c r="A20" s="23" t="s">
        <v>164</v>
      </c>
      <c r="B20" s="24">
        <v>4500</v>
      </c>
      <c r="C20" s="24">
        <v>41500</v>
      </c>
    </row>
    <row r="21" spans="1:3" ht="15" customHeight="1" x14ac:dyDescent="0.55000000000000004">
      <c r="A21" s="23" t="s">
        <v>4</v>
      </c>
      <c r="B21" s="24">
        <v>3785</v>
      </c>
      <c r="C21" s="24">
        <v>42284</v>
      </c>
    </row>
    <row r="22" spans="1:3" ht="15" customHeight="1" x14ac:dyDescent="0.55000000000000004">
      <c r="A22" s="23" t="s">
        <v>165</v>
      </c>
      <c r="B22" s="25">
        <v>0.84111111111111114</v>
      </c>
      <c r="C22" s="25">
        <v>1.0188915662650602</v>
      </c>
    </row>
    <row r="24" spans="1:3" ht="15" customHeight="1" x14ac:dyDescent="0.55000000000000004">
      <c r="A24" s="65" t="s">
        <v>38</v>
      </c>
      <c r="B24" s="26"/>
      <c r="C24" s="26"/>
    </row>
    <row r="25" spans="1:3" ht="15" customHeight="1" x14ac:dyDescent="0.55000000000000004">
      <c r="A25" s="17"/>
    </row>
  </sheetData>
  <mergeCells count="2">
    <mergeCell ref="A1:C2"/>
    <mergeCell ref="A3:C4"/>
  </mergeCells>
  <conditionalFormatting sqref="B22:C22">
    <cfRule type="containsBlanks" priority="1" stopIfTrue="1">
      <formula>LEN(TRIM(B22))=0</formula>
    </cfRule>
  </conditionalFormatting>
  <conditionalFormatting sqref="B16:E16">
    <cfRule type="containsBlanks" priority="11" stopIfTrue="1">
      <formula>LEN(TRIM(B16))=0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stopIfTrue="1" operator="greaterThan" id="{0DEFF28F-0108-4510-8D7C-B2DD7A4A7298}">
            <xm:f>INDICE!$I$13</xm:f>
            <x14:dxf>
              <fill>
                <patternFill>
                  <bgColor rgb="FFFFC000"/>
                </patternFill>
              </fill>
            </x14:dxf>
          </x14:cfRule>
          <x14:cfRule type="cellIs" priority="8" stopIfTrue="1" operator="greaterThanOrEqual" id="{34B2BF76-11AD-4F93-A492-C3A559EDD474}">
            <xm:f>INDICE!$H$13</xm:f>
            <x14:dxf>
              <fill>
                <patternFill>
                  <bgColor rgb="FF00B050"/>
                </patternFill>
              </fill>
            </x14:dxf>
          </x14:cfRule>
          <x14:cfRule type="cellIs" priority="9" stopIfTrue="1" operator="greaterThanOrEqual" id="{50503B41-A385-4E86-AE0B-B7BECA6EABC8}">
            <xm:f>INDICE!$H$14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greaterThanOrEqual" id="{F18E0576-2309-49D5-8955-2183DA1BAC56}">
            <xm:f>INDICE!$H$15</xm:f>
            <x14:dxf>
              <fill>
                <patternFill>
                  <bgColor rgb="FFFF0000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ellIs" priority="17" stopIfTrue="1" operator="greaterThan" id="{0587DB2F-02E8-49FB-AC05-1F0227167FFF}">
            <xm:f>INDICE!$I$27</xm:f>
            <x14:dxf>
              <fill>
                <patternFill>
                  <bgColor rgb="FFFFC000"/>
                </patternFill>
              </fill>
            </x14:dxf>
          </x14:cfRule>
          <x14:cfRule type="cellIs" priority="19" stopIfTrue="1" operator="greaterThanOrEqual" id="{A4DD7887-99DF-4EC4-92B1-DD513741F0FD}">
            <xm:f>INDICE!$H$27</xm:f>
            <x14:dxf>
              <fill>
                <patternFill>
                  <bgColor rgb="FF00B050"/>
                </patternFill>
              </fill>
            </x14:dxf>
          </x14:cfRule>
          <x14:cfRule type="cellIs" priority="20" stopIfTrue="1" operator="greaterThanOrEqual" id="{D70D6575-00F7-4E1D-9050-ED3717BCC90E}">
            <xm:f>INDICE!$H$28</xm:f>
            <x14:dxf>
              <fill>
                <patternFill>
                  <bgColor rgb="FFFFFF00"/>
                </patternFill>
              </fill>
            </x14:dxf>
          </x14:cfRule>
          <x14:cfRule type="cellIs" priority="21" stopIfTrue="1" operator="greaterThanOrEqual" id="{8D47F3CB-C516-46BE-A9E3-25F3DD089064}">
            <xm:f>INDICE!$H$29</xm:f>
            <x14:dxf>
              <fill>
                <patternFill>
                  <bgColor rgb="FFFF0000"/>
                </patternFill>
              </fill>
            </x14:dxf>
          </x14:cfRule>
          <xm:sqref>B16:D16</xm:sqref>
        </x14:conditionalFormatting>
        <x14:conditionalFormatting xmlns:xm="http://schemas.microsoft.com/office/excel/2006/main">
          <x14:cfRule type="cellIs" priority="2" stopIfTrue="1" operator="greaterThan" id="{1739579D-6AD2-4988-9E22-787C4A8B715A}">
            <xm:f>INDICE!$I$20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greaterThanOrEqual" id="{6CE4984A-002A-418C-ADF2-677158F48C24}">
            <xm:f>INDICE!$H$20</xm:f>
            <x14:dxf>
              <fill>
                <patternFill>
                  <bgColor rgb="FF00B050"/>
                </patternFill>
              </fill>
            </x14:dxf>
          </x14:cfRule>
          <x14:cfRule type="cellIs" priority="4" stopIfTrue="1" operator="greaterThanOrEqual" id="{CDCECB7C-FAAC-4D17-9A71-E0EE11A4D9D3}">
            <xm:f>INDICE!$H$21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greaterThanOrEqual" id="{E3DCA28C-E8F4-4DCF-A12D-3EFCF27BF305}">
            <xm:f>INDICE!$H$22</xm:f>
            <x14:dxf>
              <fill>
                <patternFill>
                  <bgColor rgb="FFFF0000"/>
                </patternFill>
              </fill>
            </x14:dxf>
          </x14:cfRule>
          <xm:sqref>C22</xm:sqref>
        </x14:conditionalFormatting>
        <x14:conditionalFormatting xmlns:xm="http://schemas.microsoft.com/office/excel/2006/main">
          <x14:cfRule type="cellIs" priority="12" stopIfTrue="1" operator="greaterThan" id="{9F1AC075-2455-4586-AF46-4798CAB8D713}">
            <xm:f>INDICE!$I$34</xm:f>
            <x14:dxf>
              <fill>
                <patternFill>
                  <bgColor rgb="FFFFC000"/>
                </patternFill>
              </fill>
            </x14:dxf>
          </x14:cfRule>
          <x14:cfRule type="cellIs" priority="13" stopIfTrue="1" operator="greaterThanOrEqual" id="{8414CCC0-97FD-46D5-AAA9-05EE258FF9DF}">
            <xm:f>INDICE!$H$34</xm:f>
            <x14:dxf>
              <fill>
                <patternFill>
                  <bgColor rgb="FF00B050"/>
                </patternFill>
              </fill>
            </x14:dxf>
          </x14:cfRule>
          <x14:cfRule type="cellIs" priority="14" stopIfTrue="1" operator="greaterThanOrEqual" id="{0D33CFC2-928F-47CF-A36D-DF908A63B350}">
            <xm:f>INDICE!$H$35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OrEqual" id="{1CDEC8D6-37F3-49C4-B149-38D11D6318DE}">
            <xm:f>INDICE!$H$36</xm:f>
            <x14:dxf>
              <fill>
                <patternFill>
                  <bgColor rgb="FFFF0000"/>
                </patternFill>
              </fill>
            </x14:dxf>
          </x14:cfRule>
          <xm:sqref>E16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C6C1D-5789-4A10-966E-548614597106}">
  <dimension ref="A1:I53"/>
  <sheetViews>
    <sheetView showGridLines="0" zoomScale="80" zoomScaleNormal="80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G25" sqref="G25"/>
    </sheetView>
  </sheetViews>
  <sheetFormatPr baseColWidth="10" defaultColWidth="11.47265625" defaultRowHeight="14.4" x14ac:dyDescent="0.55000000000000004"/>
  <cols>
    <col min="1" max="1" width="16.47265625" style="4" customWidth="1"/>
    <col min="2" max="2" width="30.62890625" style="5" customWidth="1"/>
    <col min="3" max="5" width="15.62890625" style="5" customWidth="1"/>
    <col min="6" max="6" width="15.62890625" style="1" customWidth="1"/>
    <col min="7" max="9" width="15.62890625" style="5" customWidth="1"/>
    <col min="10" max="16384" width="11.47265625" style="5"/>
  </cols>
  <sheetData>
    <row r="1" spans="1:9" ht="14.5" customHeight="1" x14ac:dyDescent="0.55000000000000004">
      <c r="A1" s="278" t="s">
        <v>209</v>
      </c>
      <c r="B1" s="279"/>
      <c r="C1" s="280"/>
      <c r="E1" s="1"/>
      <c r="F1" s="5"/>
    </row>
    <row r="2" spans="1:9" ht="14.5" customHeight="1" x14ac:dyDescent="0.55000000000000004">
      <c r="A2" s="281"/>
      <c r="B2" s="223"/>
      <c r="C2" s="282"/>
      <c r="E2" s="1"/>
      <c r="F2" s="5"/>
    </row>
    <row r="3" spans="1:9" ht="14.5" customHeight="1" x14ac:dyDescent="0.55000000000000004">
      <c r="A3" s="223" t="s">
        <v>385</v>
      </c>
      <c r="B3" s="223"/>
      <c r="C3" s="224"/>
      <c r="E3" s="1"/>
      <c r="F3" s="5"/>
    </row>
    <row r="4" spans="1:9" ht="14.5" customHeight="1" thickBot="1" x14ac:dyDescent="0.6">
      <c r="A4" s="225"/>
      <c r="B4" s="225"/>
      <c r="C4" s="288"/>
      <c r="E4" s="1"/>
      <c r="F4" s="5"/>
    </row>
    <row r="5" spans="1:9" ht="14.5" customHeight="1" x14ac:dyDescent="0.55000000000000004"/>
    <row r="6" spans="1:9" ht="14.5" customHeight="1" x14ac:dyDescent="0.55000000000000004"/>
    <row r="7" spans="1:9" ht="14.5" customHeight="1" x14ac:dyDescent="0.55000000000000004"/>
    <row r="8" spans="1:9" ht="14.5" customHeight="1" x14ac:dyDescent="0.55000000000000004"/>
    <row r="9" spans="1:9" ht="14.5" customHeight="1" x14ac:dyDescent="0.55000000000000004"/>
    <row r="10" spans="1:9" ht="14.5" customHeight="1" x14ac:dyDescent="0.55000000000000004"/>
    <row r="11" spans="1:9" ht="14.5" customHeight="1" x14ac:dyDescent="0.55000000000000004"/>
    <row r="12" spans="1:9" ht="14.5" customHeight="1" x14ac:dyDescent="0.55000000000000004"/>
    <row r="13" spans="1:9" ht="15" hidden="1" customHeight="1" x14ac:dyDescent="0.55000000000000004">
      <c r="A13" s="287" t="s">
        <v>166</v>
      </c>
      <c r="B13" s="287" t="s">
        <v>167</v>
      </c>
      <c r="C13" s="283" t="s">
        <v>168</v>
      </c>
      <c r="D13" s="27"/>
      <c r="E13" s="28"/>
      <c r="F13" s="29"/>
      <c r="G13" s="27"/>
      <c r="H13" s="28"/>
      <c r="I13" s="29"/>
    </row>
    <row r="14" spans="1:9" ht="30" customHeight="1" x14ac:dyDescent="0.55000000000000004">
      <c r="A14" s="287"/>
      <c r="B14" s="287"/>
      <c r="C14" s="284"/>
      <c r="D14" s="285" t="s">
        <v>156</v>
      </c>
      <c r="E14" s="286"/>
      <c r="F14" s="286"/>
      <c r="G14" s="285" t="s">
        <v>155</v>
      </c>
      <c r="H14" s="286"/>
      <c r="I14" s="286"/>
    </row>
    <row r="15" spans="1:9" ht="30" customHeight="1" x14ac:dyDescent="0.55000000000000004">
      <c r="A15" s="283"/>
      <c r="B15" s="283"/>
      <c r="C15" s="284"/>
      <c r="D15" s="45" t="s">
        <v>169</v>
      </c>
      <c r="E15" s="45" t="s">
        <v>4</v>
      </c>
      <c r="F15" s="45" t="s">
        <v>148</v>
      </c>
      <c r="G15" s="45" t="s">
        <v>169</v>
      </c>
      <c r="H15" s="45" t="s">
        <v>4</v>
      </c>
      <c r="I15" s="45" t="s">
        <v>148</v>
      </c>
    </row>
    <row r="16" spans="1:9" ht="30" hidden="1" customHeight="1" x14ac:dyDescent="0.55000000000000004">
      <c r="A16" s="33" t="s">
        <v>166</v>
      </c>
      <c r="B16" s="34" t="s">
        <v>167</v>
      </c>
      <c r="C16" s="34" t="s">
        <v>168</v>
      </c>
      <c r="D16" s="46" t="s">
        <v>171</v>
      </c>
      <c r="E16" s="46" t="s">
        <v>172</v>
      </c>
      <c r="F16" s="46" t="s">
        <v>173</v>
      </c>
      <c r="G16" s="47" t="s">
        <v>174</v>
      </c>
      <c r="H16" s="47" t="s">
        <v>175</v>
      </c>
      <c r="I16" s="47" t="s">
        <v>176</v>
      </c>
    </row>
    <row r="17" spans="1:9" ht="15" customHeight="1" x14ac:dyDescent="0.55000000000000004">
      <c r="A17" s="35">
        <v>5</v>
      </c>
      <c r="B17" s="31" t="s">
        <v>5</v>
      </c>
      <c r="C17" s="31" t="s">
        <v>177</v>
      </c>
      <c r="D17" s="8">
        <v>860</v>
      </c>
      <c r="E17" s="8">
        <v>616</v>
      </c>
      <c r="F17" s="64">
        <v>0.71627906976744182</v>
      </c>
      <c r="G17" s="8">
        <v>8853</v>
      </c>
      <c r="H17" s="8">
        <v>9055</v>
      </c>
      <c r="I17" s="64">
        <v>1.0228171241387101</v>
      </c>
    </row>
    <row r="18" spans="1:9" ht="15" customHeight="1" x14ac:dyDescent="0.55000000000000004">
      <c r="A18" s="35">
        <v>8</v>
      </c>
      <c r="B18" s="31" t="s">
        <v>6</v>
      </c>
      <c r="C18" s="31" t="s">
        <v>177</v>
      </c>
      <c r="D18" s="8">
        <v>410</v>
      </c>
      <c r="E18" s="8">
        <v>402</v>
      </c>
      <c r="F18" s="64">
        <v>0.98048780487804876</v>
      </c>
      <c r="G18" s="8">
        <v>2030</v>
      </c>
      <c r="H18" s="8">
        <v>2053</v>
      </c>
      <c r="I18" s="64">
        <v>1.0113300492610837</v>
      </c>
    </row>
    <row r="19" spans="1:9" ht="15" customHeight="1" x14ac:dyDescent="0.55000000000000004">
      <c r="A19" s="36">
        <v>11</v>
      </c>
      <c r="B19" s="32" t="s">
        <v>7</v>
      </c>
      <c r="C19" s="32" t="s">
        <v>177</v>
      </c>
      <c r="D19" s="8">
        <v>900</v>
      </c>
      <c r="E19" s="8">
        <v>655</v>
      </c>
      <c r="F19" s="64">
        <v>0.72777777777777775</v>
      </c>
      <c r="G19" s="8">
        <v>14425</v>
      </c>
      <c r="H19" s="8">
        <v>14869</v>
      </c>
      <c r="I19" s="64">
        <v>1.0307798960138648</v>
      </c>
    </row>
    <row r="20" spans="1:9" ht="15" customHeight="1" x14ac:dyDescent="0.55000000000000004">
      <c r="A20" s="36">
        <v>13</v>
      </c>
      <c r="B20" s="32" t="s">
        <v>8</v>
      </c>
      <c r="C20" s="32" t="s">
        <v>177</v>
      </c>
      <c r="D20" s="8">
        <v>185</v>
      </c>
      <c r="E20" s="8">
        <v>202</v>
      </c>
      <c r="F20" s="64">
        <v>1.0918918918918918</v>
      </c>
      <c r="G20" s="8">
        <v>1094</v>
      </c>
      <c r="H20" s="8">
        <v>1104</v>
      </c>
      <c r="I20" s="64">
        <v>1.0091407678244972</v>
      </c>
    </row>
    <row r="21" spans="1:9" ht="15" customHeight="1" x14ac:dyDescent="0.55000000000000004">
      <c r="A21" s="36">
        <v>15</v>
      </c>
      <c r="B21" s="32" t="s">
        <v>9</v>
      </c>
      <c r="C21" s="32" t="s">
        <v>178</v>
      </c>
      <c r="D21" s="8">
        <v>142</v>
      </c>
      <c r="E21" s="8">
        <v>136</v>
      </c>
      <c r="F21" s="64">
        <v>0.95774647887323938</v>
      </c>
      <c r="G21" s="8">
        <v>592</v>
      </c>
      <c r="H21" s="8">
        <v>585</v>
      </c>
      <c r="I21" s="64">
        <v>0.98817567567567566</v>
      </c>
    </row>
    <row r="22" spans="1:9" ht="15" customHeight="1" x14ac:dyDescent="0.55000000000000004">
      <c r="A22" s="36">
        <v>17</v>
      </c>
      <c r="B22" s="32" t="s">
        <v>10</v>
      </c>
      <c r="C22" s="32" t="s">
        <v>178</v>
      </c>
      <c r="D22" s="8">
        <v>65</v>
      </c>
      <c r="E22" s="8">
        <v>46</v>
      </c>
      <c r="F22" s="64">
        <v>0.70769230769230773</v>
      </c>
      <c r="G22" s="8">
        <v>585</v>
      </c>
      <c r="H22" s="8">
        <v>587</v>
      </c>
      <c r="I22" s="64">
        <v>1.0034188034188034</v>
      </c>
    </row>
    <row r="23" spans="1:9" ht="15" customHeight="1" x14ac:dyDescent="0.55000000000000004">
      <c r="A23" s="36">
        <v>18</v>
      </c>
      <c r="B23" s="32" t="s">
        <v>11</v>
      </c>
      <c r="C23" s="32" t="s">
        <v>179</v>
      </c>
      <c r="D23" s="8">
        <v>33</v>
      </c>
      <c r="E23" s="8">
        <v>22</v>
      </c>
      <c r="F23" s="64">
        <v>0.66666666666666663</v>
      </c>
      <c r="G23" s="8">
        <v>102</v>
      </c>
      <c r="H23" s="8">
        <v>105</v>
      </c>
      <c r="I23" s="64">
        <v>1.0294117647058822</v>
      </c>
    </row>
    <row r="24" spans="1:9" ht="15" customHeight="1" x14ac:dyDescent="0.55000000000000004">
      <c r="A24" s="36">
        <v>19</v>
      </c>
      <c r="B24" s="32" t="s">
        <v>12</v>
      </c>
      <c r="C24" s="32" t="s">
        <v>178</v>
      </c>
      <c r="D24" s="8">
        <v>66</v>
      </c>
      <c r="E24" s="8">
        <v>69</v>
      </c>
      <c r="F24" s="64">
        <v>1.0454545454545454</v>
      </c>
      <c r="G24" s="8">
        <v>347</v>
      </c>
      <c r="H24" s="8">
        <v>348</v>
      </c>
      <c r="I24" s="64">
        <v>1.0028818443804035</v>
      </c>
    </row>
    <row r="25" spans="1:9" ht="15" customHeight="1" x14ac:dyDescent="0.55000000000000004">
      <c r="A25" s="36">
        <v>20</v>
      </c>
      <c r="B25" s="32" t="s">
        <v>13</v>
      </c>
      <c r="C25" s="32" t="s">
        <v>178</v>
      </c>
      <c r="D25" s="8">
        <v>60</v>
      </c>
      <c r="E25" s="8">
        <v>73</v>
      </c>
      <c r="F25" s="64">
        <v>1.2166666666666666</v>
      </c>
      <c r="G25" s="8">
        <v>292</v>
      </c>
      <c r="H25" s="8">
        <v>305</v>
      </c>
      <c r="I25" s="64">
        <v>1.0445205479452055</v>
      </c>
    </row>
    <row r="26" spans="1:9" ht="15" customHeight="1" x14ac:dyDescent="0.55000000000000004">
      <c r="A26" s="36">
        <v>23</v>
      </c>
      <c r="B26" s="32" t="s">
        <v>14</v>
      </c>
      <c r="C26" s="32" t="s">
        <v>178</v>
      </c>
      <c r="D26" s="8">
        <v>100</v>
      </c>
      <c r="E26" s="8">
        <v>74</v>
      </c>
      <c r="F26" s="64">
        <v>0.74</v>
      </c>
      <c r="G26" s="8">
        <v>421</v>
      </c>
      <c r="H26" s="8">
        <v>404</v>
      </c>
      <c r="I26" s="64">
        <v>0.95961995249406173</v>
      </c>
    </row>
    <row r="27" spans="1:9" ht="15" customHeight="1" x14ac:dyDescent="0.55000000000000004">
      <c r="A27" s="36">
        <v>25</v>
      </c>
      <c r="B27" s="32" t="s">
        <v>15</v>
      </c>
      <c r="C27" s="32" t="s">
        <v>177</v>
      </c>
      <c r="D27" s="8">
        <v>165</v>
      </c>
      <c r="E27" s="8">
        <v>68</v>
      </c>
      <c r="F27" s="64">
        <v>0.41212121212121211</v>
      </c>
      <c r="G27" s="8">
        <v>2306</v>
      </c>
      <c r="H27" s="8">
        <v>2323</v>
      </c>
      <c r="I27" s="64">
        <v>1.0073720728534259</v>
      </c>
    </row>
    <row r="28" spans="1:9" ht="15" customHeight="1" x14ac:dyDescent="0.55000000000000004">
      <c r="A28" s="36">
        <v>27</v>
      </c>
      <c r="B28" s="32" t="s">
        <v>16</v>
      </c>
      <c r="C28" s="32" t="s">
        <v>179</v>
      </c>
      <c r="D28" s="8">
        <v>26</v>
      </c>
      <c r="E28" s="8">
        <v>21</v>
      </c>
      <c r="F28" s="64">
        <v>0.80769230769230771</v>
      </c>
      <c r="G28" s="8">
        <v>118</v>
      </c>
      <c r="H28" s="8">
        <v>118</v>
      </c>
      <c r="I28" s="64">
        <v>1</v>
      </c>
    </row>
    <row r="29" spans="1:9" ht="15" customHeight="1" x14ac:dyDescent="0.55000000000000004">
      <c r="A29" s="35">
        <v>41</v>
      </c>
      <c r="B29" s="31" t="s">
        <v>17</v>
      </c>
      <c r="C29" s="31" t="s">
        <v>178</v>
      </c>
      <c r="D29" s="8">
        <v>140</v>
      </c>
      <c r="E29" s="8">
        <v>125</v>
      </c>
      <c r="F29" s="64">
        <v>0.8928571428571429</v>
      </c>
      <c r="G29" s="8">
        <v>428</v>
      </c>
      <c r="H29" s="8">
        <v>463</v>
      </c>
      <c r="I29" s="64">
        <v>1.0817757009345794</v>
      </c>
    </row>
    <row r="30" spans="1:9" ht="15" customHeight="1" x14ac:dyDescent="0.55000000000000004">
      <c r="A30" s="35">
        <v>44</v>
      </c>
      <c r="B30" s="31" t="s">
        <v>18</v>
      </c>
      <c r="C30" s="31" t="s">
        <v>178</v>
      </c>
      <c r="D30" s="8">
        <v>30</v>
      </c>
      <c r="E30" s="8">
        <v>38</v>
      </c>
      <c r="F30" s="64">
        <v>1.2666666666666666</v>
      </c>
      <c r="G30" s="8">
        <v>132</v>
      </c>
      <c r="H30" s="8">
        <v>135</v>
      </c>
      <c r="I30" s="64">
        <v>1.0227272727272727</v>
      </c>
    </row>
    <row r="31" spans="1:9" ht="15" customHeight="1" x14ac:dyDescent="0.55000000000000004">
      <c r="A31" s="35">
        <v>47</v>
      </c>
      <c r="B31" s="31" t="s">
        <v>19</v>
      </c>
      <c r="C31" s="31" t="s">
        <v>178</v>
      </c>
      <c r="D31" s="8">
        <v>85</v>
      </c>
      <c r="E31" s="8">
        <v>68</v>
      </c>
      <c r="F31" s="64">
        <v>0.8</v>
      </c>
      <c r="G31" s="8">
        <v>544</v>
      </c>
      <c r="H31" s="8">
        <v>532</v>
      </c>
      <c r="I31" s="64">
        <v>0.9779411764705882</v>
      </c>
    </row>
    <row r="32" spans="1:9" ht="15" customHeight="1" x14ac:dyDescent="0.55000000000000004">
      <c r="A32" s="35">
        <v>50</v>
      </c>
      <c r="B32" s="31" t="s">
        <v>20</v>
      </c>
      <c r="C32" s="31" t="s">
        <v>178</v>
      </c>
      <c r="D32" s="8">
        <v>85</v>
      </c>
      <c r="E32" s="8">
        <v>78</v>
      </c>
      <c r="F32" s="64">
        <v>0.91764705882352937</v>
      </c>
      <c r="G32" s="8">
        <v>471</v>
      </c>
      <c r="H32" s="8">
        <v>528</v>
      </c>
      <c r="I32" s="64">
        <v>1.1210191082802548</v>
      </c>
    </row>
    <row r="33" spans="1:9" ht="15" customHeight="1" x14ac:dyDescent="0.55000000000000004">
      <c r="A33" s="35">
        <v>52</v>
      </c>
      <c r="B33" s="31" t="s">
        <v>21</v>
      </c>
      <c r="C33" s="31" t="s">
        <v>178</v>
      </c>
      <c r="D33" s="8">
        <v>42</v>
      </c>
      <c r="E33" s="8">
        <v>40</v>
      </c>
      <c r="F33" s="64">
        <v>0.95238095238095233</v>
      </c>
      <c r="G33" s="8">
        <v>349</v>
      </c>
      <c r="H33" s="8">
        <v>330</v>
      </c>
      <c r="I33" s="64">
        <v>0.94555873925501432</v>
      </c>
    </row>
    <row r="34" spans="1:9" ht="15" customHeight="1" x14ac:dyDescent="0.55000000000000004">
      <c r="A34" s="35">
        <v>54</v>
      </c>
      <c r="B34" s="31" t="s">
        <v>22</v>
      </c>
      <c r="C34" s="31" t="s">
        <v>178</v>
      </c>
      <c r="D34" s="8">
        <v>118</v>
      </c>
      <c r="E34" s="8">
        <v>170</v>
      </c>
      <c r="F34" s="64">
        <v>1.4406779661016949</v>
      </c>
      <c r="G34" s="8">
        <v>730</v>
      </c>
      <c r="H34" s="8">
        <v>755</v>
      </c>
      <c r="I34" s="64">
        <v>1.0342465753424657</v>
      </c>
    </row>
    <row r="35" spans="1:9" ht="15" customHeight="1" x14ac:dyDescent="0.55000000000000004">
      <c r="A35" s="35">
        <v>63</v>
      </c>
      <c r="B35" s="31" t="s">
        <v>23</v>
      </c>
      <c r="C35" s="31" t="s">
        <v>178</v>
      </c>
      <c r="D35" s="8">
        <v>40</v>
      </c>
      <c r="E35" s="8">
        <v>31</v>
      </c>
      <c r="F35" s="64">
        <v>0.77500000000000002</v>
      </c>
      <c r="G35" s="8">
        <v>304</v>
      </c>
      <c r="H35" s="8">
        <v>310</v>
      </c>
      <c r="I35" s="64">
        <v>1.0197368421052631</v>
      </c>
    </row>
    <row r="36" spans="1:9" ht="15" customHeight="1" x14ac:dyDescent="0.55000000000000004">
      <c r="A36" s="35">
        <v>66</v>
      </c>
      <c r="B36" s="31" t="s">
        <v>24</v>
      </c>
      <c r="C36" s="31" t="s">
        <v>178</v>
      </c>
      <c r="D36" s="8">
        <v>56</v>
      </c>
      <c r="E36" s="8">
        <v>63</v>
      </c>
      <c r="F36" s="64">
        <v>1.125</v>
      </c>
      <c r="G36" s="8">
        <v>862</v>
      </c>
      <c r="H36" s="8">
        <v>866</v>
      </c>
      <c r="I36" s="64">
        <v>1.0046403712296983</v>
      </c>
    </row>
    <row r="37" spans="1:9" ht="15" customHeight="1" x14ac:dyDescent="0.55000000000000004">
      <c r="A37" s="35">
        <v>68</v>
      </c>
      <c r="B37" s="31" t="s">
        <v>25</v>
      </c>
      <c r="C37" s="31" t="s">
        <v>177</v>
      </c>
      <c r="D37" s="8">
        <v>230</v>
      </c>
      <c r="E37" s="8">
        <v>207</v>
      </c>
      <c r="F37" s="64">
        <v>0.9</v>
      </c>
      <c r="G37" s="8">
        <v>1445</v>
      </c>
      <c r="H37" s="8">
        <v>1503</v>
      </c>
      <c r="I37" s="64">
        <v>1.0401384083044982</v>
      </c>
    </row>
    <row r="38" spans="1:9" ht="15" customHeight="1" x14ac:dyDescent="0.55000000000000004">
      <c r="A38" s="35">
        <v>70</v>
      </c>
      <c r="B38" s="31" t="s">
        <v>26</v>
      </c>
      <c r="C38" s="31" t="s">
        <v>179</v>
      </c>
      <c r="D38" s="8">
        <v>54</v>
      </c>
      <c r="E38" s="8">
        <v>40</v>
      </c>
      <c r="F38" s="64">
        <v>0.7407407407407407</v>
      </c>
      <c r="G38" s="8">
        <v>178</v>
      </c>
      <c r="H38" s="8">
        <v>188</v>
      </c>
      <c r="I38" s="64">
        <v>1.0561797752808988</v>
      </c>
    </row>
    <row r="39" spans="1:9" ht="15" customHeight="1" x14ac:dyDescent="0.55000000000000004">
      <c r="A39" s="35">
        <v>73</v>
      </c>
      <c r="B39" s="31" t="s">
        <v>27</v>
      </c>
      <c r="C39" s="31" t="s">
        <v>178</v>
      </c>
      <c r="D39" s="8">
        <v>82</v>
      </c>
      <c r="E39" s="8">
        <v>74</v>
      </c>
      <c r="F39" s="64">
        <v>0.90243902439024393</v>
      </c>
      <c r="G39" s="8">
        <v>433</v>
      </c>
      <c r="H39" s="8">
        <v>449</v>
      </c>
      <c r="I39" s="64">
        <v>1.0369515011547343</v>
      </c>
    </row>
    <row r="40" spans="1:9" ht="15" customHeight="1" x14ac:dyDescent="0.55000000000000004">
      <c r="A40" s="35">
        <v>76</v>
      </c>
      <c r="B40" s="31" t="s">
        <v>28</v>
      </c>
      <c r="C40" s="31" t="s">
        <v>177</v>
      </c>
      <c r="D40" s="8">
        <v>300</v>
      </c>
      <c r="E40" s="8">
        <v>261</v>
      </c>
      <c r="F40" s="64">
        <v>0.87</v>
      </c>
      <c r="G40" s="8">
        <v>3881</v>
      </c>
      <c r="H40" s="8">
        <v>3802</v>
      </c>
      <c r="I40" s="64">
        <v>0.97964442154083997</v>
      </c>
    </row>
    <row r="41" spans="1:9" ht="15" customHeight="1" x14ac:dyDescent="0.55000000000000004">
      <c r="A41" s="35">
        <v>81</v>
      </c>
      <c r="B41" s="31" t="s">
        <v>29</v>
      </c>
      <c r="C41" s="31" t="s">
        <v>179</v>
      </c>
      <c r="D41" s="8">
        <v>33</v>
      </c>
      <c r="E41" s="8">
        <v>29</v>
      </c>
      <c r="F41" s="64">
        <v>0.87878787878787878</v>
      </c>
      <c r="G41" s="8">
        <v>46</v>
      </c>
      <c r="H41" s="8">
        <v>46</v>
      </c>
      <c r="I41" s="64">
        <v>1</v>
      </c>
    </row>
    <row r="42" spans="1:9" ht="15" customHeight="1" x14ac:dyDescent="0.55000000000000004">
      <c r="A42" s="36">
        <v>85</v>
      </c>
      <c r="B42" s="32" t="s">
        <v>30</v>
      </c>
      <c r="C42" s="32" t="s">
        <v>179</v>
      </c>
      <c r="D42" s="8">
        <v>90</v>
      </c>
      <c r="E42" s="8">
        <v>84</v>
      </c>
      <c r="F42" s="64">
        <v>0.93333333333333335</v>
      </c>
      <c r="G42" s="8">
        <v>266</v>
      </c>
      <c r="H42" s="8">
        <v>265</v>
      </c>
      <c r="I42" s="64">
        <v>0.99624060150375937</v>
      </c>
    </row>
    <row r="43" spans="1:9" ht="15" customHeight="1" x14ac:dyDescent="0.55000000000000004">
      <c r="A43" s="35">
        <v>86</v>
      </c>
      <c r="B43" s="31" t="s">
        <v>31</v>
      </c>
      <c r="C43" s="31" t="s">
        <v>179</v>
      </c>
      <c r="D43" s="8">
        <v>35</v>
      </c>
      <c r="E43" s="8">
        <v>34</v>
      </c>
      <c r="F43" s="64">
        <v>0.97142857142857142</v>
      </c>
      <c r="G43" s="8">
        <v>65</v>
      </c>
      <c r="H43" s="8">
        <v>66</v>
      </c>
      <c r="I43" s="64">
        <v>1.0153846153846153</v>
      </c>
    </row>
    <row r="44" spans="1:9" ht="15" customHeight="1" x14ac:dyDescent="0.55000000000000004">
      <c r="A44" s="35">
        <v>88</v>
      </c>
      <c r="B44" s="31" t="s">
        <v>32</v>
      </c>
      <c r="C44" s="31" t="s">
        <v>179</v>
      </c>
      <c r="D44" s="8">
        <v>10</v>
      </c>
      <c r="E44" s="8">
        <v>7</v>
      </c>
      <c r="F44" s="64">
        <v>0.7</v>
      </c>
      <c r="G44" s="8">
        <v>126</v>
      </c>
      <c r="H44" s="8">
        <v>123</v>
      </c>
      <c r="I44" s="64">
        <v>0.97619047619047616</v>
      </c>
    </row>
    <row r="45" spans="1:9" ht="15" customHeight="1" x14ac:dyDescent="0.55000000000000004">
      <c r="A45" s="35">
        <v>91</v>
      </c>
      <c r="B45" s="32" t="s">
        <v>33</v>
      </c>
      <c r="C45" s="32" t="s">
        <v>179</v>
      </c>
      <c r="D45" s="8">
        <v>19</v>
      </c>
      <c r="E45" s="8">
        <v>14</v>
      </c>
      <c r="F45" s="64">
        <v>0.73684210526315785</v>
      </c>
      <c r="G45" s="8">
        <v>25</v>
      </c>
      <c r="H45" s="8">
        <v>21</v>
      </c>
      <c r="I45" s="64">
        <v>0.84</v>
      </c>
    </row>
    <row r="46" spans="1:9" ht="15" customHeight="1" x14ac:dyDescent="0.55000000000000004">
      <c r="A46" s="35">
        <v>94</v>
      </c>
      <c r="B46" s="31" t="s">
        <v>34</v>
      </c>
      <c r="C46" s="31" t="s">
        <v>179</v>
      </c>
      <c r="D46" s="8">
        <v>10</v>
      </c>
      <c r="E46" s="8">
        <v>7</v>
      </c>
      <c r="F46" s="64">
        <v>0.7</v>
      </c>
      <c r="G46" s="8">
        <v>11</v>
      </c>
      <c r="H46" s="8">
        <v>10</v>
      </c>
      <c r="I46" s="64">
        <v>0.90909090909090906</v>
      </c>
    </row>
    <row r="47" spans="1:9" ht="15" customHeight="1" x14ac:dyDescent="0.55000000000000004">
      <c r="A47" s="35">
        <v>95</v>
      </c>
      <c r="B47" s="31" t="s">
        <v>35</v>
      </c>
      <c r="C47" s="31" t="s">
        <v>179</v>
      </c>
      <c r="D47" s="8">
        <v>20</v>
      </c>
      <c r="E47" s="8">
        <v>23</v>
      </c>
      <c r="F47" s="64">
        <v>1.1499999999999999</v>
      </c>
      <c r="G47" s="8">
        <v>21</v>
      </c>
      <c r="H47" s="8">
        <v>21</v>
      </c>
      <c r="I47" s="64">
        <v>1</v>
      </c>
    </row>
    <row r="48" spans="1:9" ht="15" customHeight="1" x14ac:dyDescent="0.55000000000000004">
      <c r="A48" s="35">
        <v>97</v>
      </c>
      <c r="B48" s="31" t="s">
        <v>36</v>
      </c>
      <c r="C48" s="31" t="s">
        <v>179</v>
      </c>
      <c r="D48" s="8">
        <v>4</v>
      </c>
      <c r="E48" s="8">
        <v>3</v>
      </c>
      <c r="F48" s="64">
        <v>0.75</v>
      </c>
      <c r="G48" s="8">
        <v>3</v>
      </c>
      <c r="H48" s="8">
        <v>2</v>
      </c>
      <c r="I48" s="64">
        <v>0.66666666666666663</v>
      </c>
    </row>
    <row r="49" spans="1:9" ht="15" customHeight="1" x14ac:dyDescent="0.55000000000000004">
      <c r="A49" s="36">
        <v>99</v>
      </c>
      <c r="B49" s="31" t="s">
        <v>37</v>
      </c>
      <c r="C49" s="31" t="s">
        <v>179</v>
      </c>
      <c r="D49" s="8">
        <v>5</v>
      </c>
      <c r="E49" s="8">
        <v>5</v>
      </c>
      <c r="F49" s="64">
        <v>1</v>
      </c>
      <c r="G49" s="8">
        <v>15</v>
      </c>
      <c r="H49" s="8">
        <v>13</v>
      </c>
      <c r="I49" s="64">
        <v>0.8666666666666667</v>
      </c>
    </row>
    <row r="50" spans="1:9" x14ac:dyDescent="0.55000000000000004">
      <c r="A50" s="37" t="s">
        <v>170</v>
      </c>
      <c r="B50" s="38"/>
      <c r="C50" s="38"/>
      <c r="D50" s="39">
        <v>4500</v>
      </c>
      <c r="E50" s="39">
        <v>3785</v>
      </c>
      <c r="F50" s="68">
        <v>0.84111111111111114</v>
      </c>
      <c r="G50" s="39">
        <v>41500</v>
      </c>
      <c r="H50" s="39">
        <v>42284</v>
      </c>
      <c r="I50" s="68">
        <v>1.0188915662650602</v>
      </c>
    </row>
    <row r="51" spans="1:9" x14ac:dyDescent="0.55000000000000004">
      <c r="A51" s="40"/>
      <c r="B51" s="41"/>
      <c r="C51" s="41"/>
      <c r="D51" s="42"/>
      <c r="E51" s="42"/>
      <c r="F51" s="43"/>
    </row>
    <row r="52" spans="1:9" s="6" customFormat="1" x14ac:dyDescent="0.55000000000000004">
      <c r="A52" s="4"/>
      <c r="B52" s="5"/>
      <c r="C52" s="5"/>
      <c r="D52" s="5"/>
      <c r="E52" s="5"/>
      <c r="F52" s="1"/>
    </row>
    <row r="53" spans="1:9" x14ac:dyDescent="0.55000000000000004">
      <c r="A53" s="67" t="s">
        <v>38</v>
      </c>
      <c r="B53" s="6"/>
      <c r="C53" s="6"/>
      <c r="D53" s="7"/>
      <c r="E53" s="7"/>
      <c r="F53" s="7"/>
    </row>
  </sheetData>
  <sheetProtection formatCells="0" formatColumns="0" formatRows="0" insertColumns="0" insertRows="0" insertHyperlinks="0" sort="0" autoFilter="0" pivotTables="0"/>
  <mergeCells count="7">
    <mergeCell ref="A1:C2"/>
    <mergeCell ref="C13:C15"/>
    <mergeCell ref="G14:I14"/>
    <mergeCell ref="A13:A15"/>
    <mergeCell ref="B13:B15"/>
    <mergeCell ref="D14:F14"/>
    <mergeCell ref="A3:C4"/>
  </mergeCells>
  <conditionalFormatting sqref="F17:F50">
    <cfRule type="containsBlanks" priority="6" stopIfTrue="1">
      <formula>LEN(TRIM(F17))=0</formula>
    </cfRule>
  </conditionalFormatting>
  <conditionalFormatting sqref="I17:I50">
    <cfRule type="containsBlanks" priority="1" stopIfTrue="1">
      <formula>LEN(TRIM(I17))=0</formula>
    </cfRule>
  </conditionalFormatting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&amp;L&amp;F&amp;C&amp;A&amp;RP. &amp;P de &amp;N  &amp;D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stopIfTrue="1" operator="greaterThan" id="{130CC42F-03DC-4B49-8D01-FF3CF1111682}">
            <xm:f>INDICE!$I$13</xm:f>
            <x14:dxf>
              <fill>
                <patternFill>
                  <bgColor rgb="FFFFC000"/>
                </patternFill>
              </fill>
            </x14:dxf>
          </x14:cfRule>
          <x14:cfRule type="cellIs" priority="8" stopIfTrue="1" operator="greaterThanOrEqual" id="{6FF1B788-98D6-4EFE-99AC-FEE6D96BBCC4}">
            <xm:f>INDICE!$H$13</xm:f>
            <x14:dxf>
              <fill>
                <patternFill>
                  <bgColor rgb="FF00B050"/>
                </patternFill>
              </fill>
            </x14:dxf>
          </x14:cfRule>
          <x14:cfRule type="cellIs" priority="9" stopIfTrue="1" operator="greaterThanOrEqual" id="{99BBCF23-E233-4836-A273-1CC5B1A09803}">
            <xm:f>INDICE!$H$14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greaterThanOrEqual" id="{0F141FCD-7454-42C3-999E-09C6D94D0513}">
            <xm:f>INDICE!$H$15</xm:f>
            <x14:dxf>
              <fill>
                <patternFill>
                  <bgColor rgb="FFFF0000"/>
                </patternFill>
              </fill>
            </x14:dxf>
          </x14:cfRule>
          <xm:sqref>F17:F50</xm:sqref>
        </x14:conditionalFormatting>
        <x14:conditionalFormatting xmlns:xm="http://schemas.microsoft.com/office/excel/2006/main">
          <x14:cfRule type="cellIs" priority="2" stopIfTrue="1" operator="greaterThan" id="{7ECC7F89-C7EC-45E3-8850-B62CDB1C69CD}">
            <xm:f>INDICE!$I$20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greaterThanOrEqual" id="{18587308-5373-4F15-A032-ABE016006B16}">
            <xm:f>INDICE!$H$20</xm:f>
            <x14:dxf>
              <fill>
                <patternFill>
                  <bgColor rgb="FF00B050"/>
                </patternFill>
              </fill>
            </x14:dxf>
          </x14:cfRule>
          <x14:cfRule type="cellIs" priority="4" stopIfTrue="1" operator="greaterThanOrEqual" id="{503CDBF5-F789-47A6-8459-F3B908D28390}">
            <xm:f>INDICE!$H$21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greaterThanOrEqual" id="{6BB8D389-15F6-4089-B536-C8DA5E359615}">
            <xm:f>INDICE!$H$22</xm:f>
            <x14:dxf>
              <fill>
                <patternFill>
                  <bgColor rgb="FFFF0000"/>
                </patternFill>
              </fill>
            </x14:dxf>
          </x14:cfRule>
          <xm:sqref>I17:I50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92D11-5AF9-460C-B125-F6CADB362349}">
  <dimension ref="A1:O53"/>
  <sheetViews>
    <sheetView showGridLines="0" zoomScale="80" zoomScaleNormal="80" workbookViewId="0">
      <pane xSplit="3" ySplit="16" topLeftCell="D17" activePane="bottomRight" state="frozen"/>
      <selection activeCell="L10" sqref="L10"/>
      <selection pane="topRight" activeCell="L10" sqref="L10"/>
      <selection pane="bottomLeft" activeCell="L10" sqref="L10"/>
      <selection pane="bottomRight" activeCell="F17" sqref="F17"/>
    </sheetView>
  </sheetViews>
  <sheetFormatPr baseColWidth="10" defaultColWidth="11.47265625" defaultRowHeight="14.4" x14ac:dyDescent="0.55000000000000004"/>
  <cols>
    <col min="1" max="1" width="16.47265625" style="4" customWidth="1"/>
    <col min="2" max="2" width="30.62890625" style="5" customWidth="1"/>
    <col min="3" max="5" width="15.62890625" style="5" customWidth="1"/>
    <col min="6" max="6" width="15.62890625" style="1" customWidth="1"/>
    <col min="7" max="15" width="15.62890625" style="5" customWidth="1"/>
    <col min="16" max="16384" width="11.47265625" style="5"/>
  </cols>
  <sheetData>
    <row r="1" spans="1:15" ht="14.5" customHeight="1" x14ac:dyDescent="0.55000000000000004">
      <c r="A1" s="278" t="s">
        <v>211</v>
      </c>
      <c r="B1" s="279"/>
      <c r="C1" s="280"/>
      <c r="E1" s="1"/>
      <c r="F1" s="5"/>
    </row>
    <row r="2" spans="1:15" ht="14.5" customHeight="1" x14ac:dyDescent="0.55000000000000004">
      <c r="A2" s="281"/>
      <c r="B2" s="223"/>
      <c r="C2" s="282"/>
      <c r="E2" s="1"/>
      <c r="F2" s="5"/>
    </row>
    <row r="3" spans="1:15" ht="14.5" customHeight="1" x14ac:dyDescent="0.55000000000000004">
      <c r="A3" s="223" t="s">
        <v>210</v>
      </c>
      <c r="B3" s="223"/>
      <c r="C3" s="226" t="s">
        <v>382</v>
      </c>
      <c r="E3" s="1"/>
      <c r="F3" s="5"/>
    </row>
    <row r="4" spans="1:15" ht="14.5" customHeight="1" thickBot="1" x14ac:dyDescent="0.6">
      <c r="A4" s="225"/>
      <c r="B4" s="225"/>
      <c r="C4" s="227"/>
      <c r="E4" s="1"/>
      <c r="F4" s="5"/>
    </row>
    <row r="5" spans="1:15" ht="14.5" customHeight="1" x14ac:dyDescent="0.55000000000000004"/>
    <row r="6" spans="1:15" ht="14.5" customHeight="1" x14ac:dyDescent="0.55000000000000004"/>
    <row r="7" spans="1:15" ht="14.5" customHeight="1" x14ac:dyDescent="0.55000000000000004"/>
    <row r="8" spans="1:15" ht="14.5" customHeight="1" x14ac:dyDescent="0.55000000000000004"/>
    <row r="9" spans="1:15" ht="14.5" customHeight="1" x14ac:dyDescent="0.55000000000000004"/>
    <row r="10" spans="1:15" ht="14.5" customHeight="1" x14ac:dyDescent="0.55000000000000004"/>
    <row r="11" spans="1:15" ht="14.5" customHeight="1" x14ac:dyDescent="0.55000000000000004"/>
    <row r="12" spans="1:15" ht="14.5" customHeight="1" x14ac:dyDescent="0.55000000000000004"/>
    <row r="13" spans="1:15" ht="15" hidden="1" customHeight="1" x14ac:dyDescent="0.55000000000000004">
      <c r="A13" s="287" t="s">
        <v>166</v>
      </c>
      <c r="B13" s="287" t="s">
        <v>167</v>
      </c>
      <c r="C13" s="283" t="s">
        <v>168</v>
      </c>
      <c r="D13" s="27"/>
      <c r="E13" s="28"/>
      <c r="F13" s="29"/>
      <c r="G13" s="27"/>
      <c r="H13" s="28"/>
      <c r="I13" s="29"/>
      <c r="J13" s="49"/>
      <c r="K13" s="50"/>
      <c r="L13" s="51"/>
      <c r="M13" s="27"/>
      <c r="N13" s="28"/>
      <c r="O13" s="29"/>
    </row>
    <row r="14" spans="1:15" ht="30" customHeight="1" x14ac:dyDescent="0.55000000000000004">
      <c r="A14" s="287"/>
      <c r="B14" s="287"/>
      <c r="C14" s="284"/>
      <c r="D14" s="285" t="s">
        <v>181</v>
      </c>
      <c r="E14" s="286"/>
      <c r="F14" s="286"/>
      <c r="G14" s="285" t="s">
        <v>182</v>
      </c>
      <c r="H14" s="286"/>
      <c r="I14" s="286"/>
      <c r="J14" s="289" t="s">
        <v>180</v>
      </c>
      <c r="K14" s="290"/>
      <c r="L14" s="290"/>
      <c r="M14" s="285" t="s">
        <v>183</v>
      </c>
      <c r="N14" s="286"/>
      <c r="O14" s="286"/>
    </row>
    <row r="15" spans="1:15" ht="30" customHeight="1" x14ac:dyDescent="0.55000000000000004">
      <c r="A15" s="283"/>
      <c r="B15" s="283"/>
      <c r="C15" s="284"/>
      <c r="D15" s="45" t="s">
        <v>169</v>
      </c>
      <c r="E15" s="45" t="s">
        <v>4</v>
      </c>
      <c r="F15" s="45" t="s">
        <v>148</v>
      </c>
      <c r="G15" s="45" t="s">
        <v>169</v>
      </c>
      <c r="H15" s="45" t="s">
        <v>4</v>
      </c>
      <c r="I15" s="45" t="s">
        <v>148</v>
      </c>
      <c r="J15" s="52" t="s">
        <v>169</v>
      </c>
      <c r="K15" s="52" t="s">
        <v>4</v>
      </c>
      <c r="L15" s="52" t="s">
        <v>148</v>
      </c>
      <c r="M15" s="45" t="s">
        <v>169</v>
      </c>
      <c r="N15" s="45" t="s">
        <v>4</v>
      </c>
      <c r="O15" s="45" t="s">
        <v>148</v>
      </c>
    </row>
    <row r="16" spans="1:15" ht="30" hidden="1" customHeight="1" x14ac:dyDescent="0.55000000000000004">
      <c r="A16" s="33" t="s">
        <v>166</v>
      </c>
      <c r="B16" s="34" t="s">
        <v>167</v>
      </c>
      <c r="C16" s="34" t="s">
        <v>168</v>
      </c>
      <c r="D16" s="46" t="s">
        <v>188</v>
      </c>
      <c r="E16" s="46" t="s">
        <v>189</v>
      </c>
      <c r="F16" s="46" t="s">
        <v>190</v>
      </c>
      <c r="G16" s="47" t="s">
        <v>191</v>
      </c>
      <c r="H16" s="47" t="s">
        <v>192</v>
      </c>
      <c r="I16" s="47" t="s">
        <v>193</v>
      </c>
      <c r="J16" s="53" t="s">
        <v>199</v>
      </c>
      <c r="K16" s="53" t="s">
        <v>198</v>
      </c>
      <c r="L16" s="53" t="s">
        <v>197</v>
      </c>
      <c r="M16" s="48" t="s">
        <v>196</v>
      </c>
      <c r="N16" s="48" t="s">
        <v>195</v>
      </c>
      <c r="O16" s="48" t="s">
        <v>194</v>
      </c>
    </row>
    <row r="17" spans="1:15" ht="15" customHeight="1" x14ac:dyDescent="0.55000000000000004">
      <c r="A17" s="35">
        <v>5</v>
      </c>
      <c r="B17" s="31" t="s">
        <v>5</v>
      </c>
      <c r="C17" s="31" t="s">
        <v>177</v>
      </c>
      <c r="D17" s="8">
        <v>43457</v>
      </c>
      <c r="E17" s="8">
        <v>34956</v>
      </c>
      <c r="F17" s="64">
        <v>0.80438134247647097</v>
      </c>
      <c r="G17" s="8">
        <v>25443</v>
      </c>
      <c r="H17" s="8">
        <v>35741</v>
      </c>
      <c r="I17" s="64">
        <v>1.4047478677828873</v>
      </c>
      <c r="J17" s="8">
        <v>68900</v>
      </c>
      <c r="K17" s="8">
        <v>70697</v>
      </c>
      <c r="L17" s="64">
        <v>1.0260812772133527</v>
      </c>
      <c r="M17" s="8">
        <v>1893</v>
      </c>
      <c r="N17" s="44">
        <v>1459</v>
      </c>
      <c r="O17" s="64">
        <v>0.7707342842049657</v>
      </c>
    </row>
    <row r="18" spans="1:15" ht="15" customHeight="1" x14ac:dyDescent="0.55000000000000004">
      <c r="A18" s="35">
        <v>8</v>
      </c>
      <c r="B18" s="31" t="s">
        <v>6</v>
      </c>
      <c r="C18" s="31" t="s">
        <v>177</v>
      </c>
      <c r="D18" s="8">
        <v>15129</v>
      </c>
      <c r="E18" s="8">
        <v>16998</v>
      </c>
      <c r="F18" s="64">
        <v>1.1235375768391831</v>
      </c>
      <c r="G18" s="8">
        <v>8371</v>
      </c>
      <c r="H18" s="8">
        <v>11122</v>
      </c>
      <c r="I18" s="64">
        <v>1.3286345717357544</v>
      </c>
      <c r="J18" s="8">
        <v>23500</v>
      </c>
      <c r="K18" s="8">
        <v>28120</v>
      </c>
      <c r="L18" s="64">
        <v>1.1965957446808511</v>
      </c>
      <c r="M18" s="8">
        <v>1077</v>
      </c>
      <c r="N18" s="8">
        <v>959</v>
      </c>
      <c r="O18" s="64">
        <v>0.89043639740018565</v>
      </c>
    </row>
    <row r="19" spans="1:15" ht="15" customHeight="1" x14ac:dyDescent="0.55000000000000004">
      <c r="A19" s="36">
        <v>11</v>
      </c>
      <c r="B19" s="32" t="s">
        <v>7</v>
      </c>
      <c r="C19" s="32" t="s">
        <v>177</v>
      </c>
      <c r="D19" s="8">
        <v>68544</v>
      </c>
      <c r="E19" s="8">
        <v>60166</v>
      </c>
      <c r="F19" s="64">
        <v>0.87777194211017739</v>
      </c>
      <c r="G19" s="8">
        <v>33456</v>
      </c>
      <c r="H19" s="8">
        <v>38258</v>
      </c>
      <c r="I19" s="64">
        <v>1.1435318029650885</v>
      </c>
      <c r="J19" s="8">
        <v>102000</v>
      </c>
      <c r="K19" s="8">
        <v>98424</v>
      </c>
      <c r="L19" s="64">
        <v>0.96494117647058819</v>
      </c>
      <c r="M19" s="8">
        <v>1735</v>
      </c>
      <c r="N19" s="8">
        <v>1297</v>
      </c>
      <c r="O19" s="64">
        <v>0.74755043227665707</v>
      </c>
    </row>
    <row r="20" spans="1:15" ht="15" customHeight="1" x14ac:dyDescent="0.55000000000000004">
      <c r="A20" s="36">
        <v>13</v>
      </c>
      <c r="B20" s="32" t="s">
        <v>8</v>
      </c>
      <c r="C20" s="32" t="s">
        <v>177</v>
      </c>
      <c r="D20" s="8">
        <v>7782</v>
      </c>
      <c r="E20" s="8">
        <v>7681</v>
      </c>
      <c r="F20" s="64">
        <v>0.98702133127730662</v>
      </c>
      <c r="G20" s="8">
        <v>2618</v>
      </c>
      <c r="H20" s="8">
        <v>4747</v>
      </c>
      <c r="I20" s="64">
        <v>1.8132161955691368</v>
      </c>
      <c r="J20" s="8">
        <v>10400</v>
      </c>
      <c r="K20" s="8">
        <v>12428</v>
      </c>
      <c r="L20" s="64">
        <v>1.1950000000000001</v>
      </c>
      <c r="M20" s="8">
        <v>572</v>
      </c>
      <c r="N20" s="8">
        <v>487</v>
      </c>
      <c r="O20" s="64">
        <v>0.85139860139860135</v>
      </c>
    </row>
    <row r="21" spans="1:15" ht="15" customHeight="1" x14ac:dyDescent="0.55000000000000004">
      <c r="A21" s="36">
        <v>15</v>
      </c>
      <c r="B21" s="32" t="s">
        <v>9</v>
      </c>
      <c r="C21" s="32" t="s">
        <v>178</v>
      </c>
      <c r="D21" s="8">
        <v>5985</v>
      </c>
      <c r="E21" s="8">
        <v>6204</v>
      </c>
      <c r="F21" s="64">
        <v>1.0365914786967418</v>
      </c>
      <c r="G21" s="8">
        <v>515</v>
      </c>
      <c r="H21" s="8">
        <v>707</v>
      </c>
      <c r="I21" s="64">
        <v>1.3728155339805825</v>
      </c>
      <c r="J21" s="8">
        <v>6500</v>
      </c>
      <c r="K21" s="8">
        <v>6911</v>
      </c>
      <c r="L21" s="64">
        <v>1.0632307692307692</v>
      </c>
      <c r="M21" s="8">
        <v>466</v>
      </c>
      <c r="N21" s="8">
        <v>435</v>
      </c>
      <c r="O21" s="64">
        <v>0.9334763948497854</v>
      </c>
    </row>
    <row r="22" spans="1:15" ht="15" customHeight="1" x14ac:dyDescent="0.55000000000000004">
      <c r="A22" s="36">
        <v>17</v>
      </c>
      <c r="B22" s="32" t="s">
        <v>10</v>
      </c>
      <c r="C22" s="32" t="s">
        <v>178</v>
      </c>
      <c r="D22" s="8">
        <v>4133</v>
      </c>
      <c r="E22" s="8">
        <v>3878</v>
      </c>
      <c r="F22" s="64">
        <v>0.93830147592547786</v>
      </c>
      <c r="G22" s="8">
        <v>1667</v>
      </c>
      <c r="H22" s="8">
        <v>1877</v>
      </c>
      <c r="I22" s="64">
        <v>1.1259748050389922</v>
      </c>
      <c r="J22" s="8">
        <v>5800</v>
      </c>
      <c r="K22" s="8">
        <v>5755</v>
      </c>
      <c r="L22" s="64">
        <v>0.99224137931034484</v>
      </c>
      <c r="M22" s="8">
        <v>175</v>
      </c>
      <c r="N22" s="8">
        <v>231</v>
      </c>
      <c r="O22" s="64">
        <v>1.32</v>
      </c>
    </row>
    <row r="23" spans="1:15" ht="15" customHeight="1" x14ac:dyDescent="0.55000000000000004">
      <c r="A23" s="36">
        <v>18</v>
      </c>
      <c r="B23" s="32" t="s">
        <v>11</v>
      </c>
      <c r="C23" s="32" t="s">
        <v>179</v>
      </c>
      <c r="D23" s="8">
        <v>846</v>
      </c>
      <c r="E23" s="8">
        <v>890</v>
      </c>
      <c r="F23" s="64">
        <v>1.0520094562647755</v>
      </c>
      <c r="G23" s="8">
        <v>8</v>
      </c>
      <c r="H23" s="8">
        <v>6</v>
      </c>
      <c r="I23" s="64">
        <v>0.75</v>
      </c>
      <c r="J23" s="8">
        <v>854</v>
      </c>
      <c r="K23" s="8">
        <v>896</v>
      </c>
      <c r="L23" s="64">
        <v>1.0491803278688525</v>
      </c>
      <c r="M23" s="8">
        <v>124</v>
      </c>
      <c r="N23" s="8">
        <v>72</v>
      </c>
      <c r="O23" s="64">
        <v>0.58064516129032262</v>
      </c>
    </row>
    <row r="24" spans="1:15" ht="15" customHeight="1" x14ac:dyDescent="0.55000000000000004">
      <c r="A24" s="36">
        <v>19</v>
      </c>
      <c r="B24" s="32" t="s">
        <v>12</v>
      </c>
      <c r="C24" s="32" t="s">
        <v>178</v>
      </c>
      <c r="D24" s="8">
        <v>4323</v>
      </c>
      <c r="E24" s="8">
        <v>4829</v>
      </c>
      <c r="F24" s="64">
        <v>1.1170483460559797</v>
      </c>
      <c r="G24" s="8">
        <v>417</v>
      </c>
      <c r="H24" s="8">
        <v>601</v>
      </c>
      <c r="I24" s="64">
        <v>1.4412470023980815</v>
      </c>
      <c r="J24" s="8">
        <v>4740</v>
      </c>
      <c r="K24" s="8">
        <v>5430</v>
      </c>
      <c r="L24" s="64">
        <v>1.1455696202531647</v>
      </c>
      <c r="M24" s="8">
        <v>338</v>
      </c>
      <c r="N24" s="8">
        <v>314</v>
      </c>
      <c r="O24" s="64">
        <v>0.92899408284023666</v>
      </c>
    </row>
    <row r="25" spans="1:15" ht="15" customHeight="1" x14ac:dyDescent="0.55000000000000004">
      <c r="A25" s="36">
        <v>20</v>
      </c>
      <c r="B25" s="32" t="s">
        <v>13</v>
      </c>
      <c r="C25" s="32" t="s">
        <v>178</v>
      </c>
      <c r="D25" s="8">
        <v>3804</v>
      </c>
      <c r="E25" s="8">
        <v>3921</v>
      </c>
      <c r="F25" s="64">
        <v>1.0307570977917981</v>
      </c>
      <c r="G25" s="8">
        <v>1296</v>
      </c>
      <c r="H25" s="8">
        <v>1845</v>
      </c>
      <c r="I25" s="64">
        <v>1.4236111111111112</v>
      </c>
      <c r="J25" s="8">
        <v>5100</v>
      </c>
      <c r="K25" s="8">
        <v>5766</v>
      </c>
      <c r="L25" s="64">
        <v>1.1305882352941177</v>
      </c>
      <c r="M25" s="8">
        <v>358</v>
      </c>
      <c r="N25" s="8">
        <v>329</v>
      </c>
      <c r="O25" s="64">
        <v>0.91899441340782118</v>
      </c>
    </row>
    <row r="26" spans="1:15" ht="15" customHeight="1" x14ac:dyDescent="0.55000000000000004">
      <c r="A26" s="36">
        <v>23</v>
      </c>
      <c r="B26" s="32" t="s">
        <v>14</v>
      </c>
      <c r="C26" s="32" t="s">
        <v>178</v>
      </c>
      <c r="D26" s="8">
        <v>2730</v>
      </c>
      <c r="E26" s="8">
        <v>3604</v>
      </c>
      <c r="F26" s="64">
        <v>1.3201465201465201</v>
      </c>
      <c r="G26" s="8">
        <v>1770</v>
      </c>
      <c r="H26" s="8">
        <v>2144</v>
      </c>
      <c r="I26" s="64">
        <v>1.2112994350282487</v>
      </c>
      <c r="J26" s="8">
        <v>4500</v>
      </c>
      <c r="K26" s="8">
        <v>5748</v>
      </c>
      <c r="L26" s="64">
        <v>1.2773333333333334</v>
      </c>
      <c r="M26" s="8">
        <v>298</v>
      </c>
      <c r="N26" s="8">
        <v>261</v>
      </c>
      <c r="O26" s="64">
        <v>0.87583892617449666</v>
      </c>
    </row>
    <row r="27" spans="1:15" ht="15" customHeight="1" x14ac:dyDescent="0.55000000000000004">
      <c r="A27" s="36">
        <v>25</v>
      </c>
      <c r="B27" s="32" t="s">
        <v>15</v>
      </c>
      <c r="C27" s="32" t="s">
        <v>177</v>
      </c>
      <c r="D27" s="8">
        <v>20090</v>
      </c>
      <c r="E27" s="8">
        <v>19334</v>
      </c>
      <c r="F27" s="64">
        <v>0.96236933797909407</v>
      </c>
      <c r="G27" s="8">
        <v>7710</v>
      </c>
      <c r="H27" s="8">
        <v>8210</v>
      </c>
      <c r="I27" s="64">
        <v>1.0648508430609598</v>
      </c>
      <c r="J27" s="8">
        <v>27800</v>
      </c>
      <c r="K27" s="8">
        <v>27544</v>
      </c>
      <c r="L27" s="64">
        <v>0.99079136690647485</v>
      </c>
      <c r="M27" s="8">
        <v>601</v>
      </c>
      <c r="N27" s="8">
        <v>475</v>
      </c>
      <c r="O27" s="64">
        <v>0.79034941763727118</v>
      </c>
    </row>
    <row r="28" spans="1:15" ht="15" customHeight="1" x14ac:dyDescent="0.55000000000000004">
      <c r="A28" s="36">
        <v>27</v>
      </c>
      <c r="B28" s="32" t="s">
        <v>16</v>
      </c>
      <c r="C28" s="32" t="s">
        <v>179</v>
      </c>
      <c r="D28" s="8">
        <v>626</v>
      </c>
      <c r="E28" s="8">
        <v>707</v>
      </c>
      <c r="F28" s="64">
        <v>1.1293929712460065</v>
      </c>
      <c r="G28" s="8">
        <v>24</v>
      </c>
      <c r="H28" s="8">
        <v>21</v>
      </c>
      <c r="I28" s="64">
        <v>0.875</v>
      </c>
      <c r="J28" s="8">
        <v>650</v>
      </c>
      <c r="K28" s="8">
        <v>728</v>
      </c>
      <c r="L28" s="64">
        <v>1.1200000000000001</v>
      </c>
      <c r="M28" s="8">
        <v>61</v>
      </c>
      <c r="N28" s="8">
        <v>37</v>
      </c>
      <c r="O28" s="64">
        <v>0.60655737704918034</v>
      </c>
    </row>
    <row r="29" spans="1:15" ht="15" customHeight="1" x14ac:dyDescent="0.55000000000000004">
      <c r="A29" s="35">
        <v>41</v>
      </c>
      <c r="B29" s="31" t="s">
        <v>17</v>
      </c>
      <c r="C29" s="31" t="s">
        <v>178</v>
      </c>
      <c r="D29" s="8">
        <v>4583</v>
      </c>
      <c r="E29" s="8">
        <v>5158</v>
      </c>
      <c r="F29" s="64">
        <v>1.1254636700850971</v>
      </c>
      <c r="G29" s="8">
        <v>607</v>
      </c>
      <c r="H29" s="8">
        <v>729</v>
      </c>
      <c r="I29" s="64">
        <v>1.200988467874794</v>
      </c>
      <c r="J29" s="8">
        <v>5190</v>
      </c>
      <c r="K29" s="8">
        <v>5887</v>
      </c>
      <c r="L29" s="64">
        <v>1.134296724470135</v>
      </c>
      <c r="M29" s="8">
        <v>584</v>
      </c>
      <c r="N29" s="8">
        <v>484</v>
      </c>
      <c r="O29" s="64">
        <v>0.82876712328767121</v>
      </c>
    </row>
    <row r="30" spans="1:15" ht="15" customHeight="1" x14ac:dyDescent="0.55000000000000004">
      <c r="A30" s="35">
        <v>44</v>
      </c>
      <c r="B30" s="31" t="s">
        <v>18</v>
      </c>
      <c r="C30" s="31" t="s">
        <v>178</v>
      </c>
      <c r="D30" s="8">
        <v>2840</v>
      </c>
      <c r="E30" s="8">
        <v>3036</v>
      </c>
      <c r="F30" s="64">
        <v>1.0690140845070422</v>
      </c>
      <c r="G30" s="8">
        <v>360</v>
      </c>
      <c r="H30" s="8">
        <v>361</v>
      </c>
      <c r="I30" s="64">
        <v>1.0027777777777778</v>
      </c>
      <c r="J30" s="8">
        <v>3200</v>
      </c>
      <c r="K30" s="8">
        <v>3397</v>
      </c>
      <c r="L30" s="64">
        <v>1.0615625</v>
      </c>
      <c r="M30" s="8">
        <v>173</v>
      </c>
      <c r="N30" s="8">
        <v>171</v>
      </c>
      <c r="O30" s="64">
        <v>0.98843930635838151</v>
      </c>
    </row>
    <row r="31" spans="1:15" ht="15" customHeight="1" x14ac:dyDescent="0.55000000000000004">
      <c r="A31" s="35">
        <v>47</v>
      </c>
      <c r="B31" s="31" t="s">
        <v>19</v>
      </c>
      <c r="C31" s="31" t="s">
        <v>178</v>
      </c>
      <c r="D31" s="8">
        <v>3357</v>
      </c>
      <c r="E31" s="8">
        <v>3463</v>
      </c>
      <c r="F31" s="64">
        <v>1.0315758117366696</v>
      </c>
      <c r="G31" s="8">
        <v>2343</v>
      </c>
      <c r="H31" s="8">
        <v>2996</v>
      </c>
      <c r="I31" s="64">
        <v>1.2787025181391378</v>
      </c>
      <c r="J31" s="8">
        <v>5700</v>
      </c>
      <c r="K31" s="8">
        <v>6459</v>
      </c>
      <c r="L31" s="64">
        <v>1.1331578947368421</v>
      </c>
      <c r="M31" s="8">
        <v>286</v>
      </c>
      <c r="N31" s="8">
        <v>191</v>
      </c>
      <c r="O31" s="64">
        <v>0.66783216783216781</v>
      </c>
    </row>
    <row r="32" spans="1:15" ht="15" customHeight="1" x14ac:dyDescent="0.55000000000000004">
      <c r="A32" s="35">
        <v>50</v>
      </c>
      <c r="B32" s="31" t="s">
        <v>20</v>
      </c>
      <c r="C32" s="31" t="s">
        <v>178</v>
      </c>
      <c r="D32" s="8">
        <v>3302</v>
      </c>
      <c r="E32" s="8">
        <v>3668</v>
      </c>
      <c r="F32" s="64">
        <v>1.1108419139915202</v>
      </c>
      <c r="G32" s="8">
        <v>948</v>
      </c>
      <c r="H32" s="8">
        <v>1169</v>
      </c>
      <c r="I32" s="64">
        <v>1.2331223628691983</v>
      </c>
      <c r="J32" s="8">
        <v>4250</v>
      </c>
      <c r="K32" s="8">
        <v>4837</v>
      </c>
      <c r="L32" s="64">
        <v>1.1381176470588235</v>
      </c>
      <c r="M32" s="8">
        <v>354</v>
      </c>
      <c r="N32" s="8">
        <v>259</v>
      </c>
      <c r="O32" s="64">
        <v>0.73163841807909602</v>
      </c>
    </row>
    <row r="33" spans="1:15" ht="15" customHeight="1" x14ac:dyDescent="0.55000000000000004">
      <c r="A33" s="35">
        <v>52</v>
      </c>
      <c r="B33" s="31" t="s">
        <v>21</v>
      </c>
      <c r="C33" s="31" t="s">
        <v>178</v>
      </c>
      <c r="D33" s="8">
        <v>2930</v>
      </c>
      <c r="E33" s="8">
        <v>3085</v>
      </c>
      <c r="F33" s="64">
        <v>1.052901023890785</v>
      </c>
      <c r="G33" s="8">
        <v>170</v>
      </c>
      <c r="H33" s="8">
        <v>220</v>
      </c>
      <c r="I33" s="64">
        <v>1.2941176470588236</v>
      </c>
      <c r="J33" s="8">
        <v>3100</v>
      </c>
      <c r="K33" s="8">
        <v>3305</v>
      </c>
      <c r="L33" s="64">
        <v>1.0661290322580645</v>
      </c>
      <c r="M33" s="8">
        <v>172</v>
      </c>
      <c r="N33" s="8">
        <v>179</v>
      </c>
      <c r="O33" s="64">
        <v>1.0406976744186047</v>
      </c>
    </row>
    <row r="34" spans="1:15" ht="15" customHeight="1" x14ac:dyDescent="0.55000000000000004">
      <c r="A34" s="35">
        <v>54</v>
      </c>
      <c r="B34" s="31" t="s">
        <v>22</v>
      </c>
      <c r="C34" s="31" t="s">
        <v>178</v>
      </c>
      <c r="D34" s="8">
        <v>5621</v>
      </c>
      <c r="E34" s="8">
        <v>6641</v>
      </c>
      <c r="F34" s="64">
        <v>1.1814623732431953</v>
      </c>
      <c r="G34" s="8">
        <v>279</v>
      </c>
      <c r="H34" s="8">
        <v>447</v>
      </c>
      <c r="I34" s="64">
        <v>1.6021505376344085</v>
      </c>
      <c r="J34" s="8">
        <v>5900</v>
      </c>
      <c r="K34" s="8">
        <v>7088</v>
      </c>
      <c r="L34" s="64">
        <v>1.2013559322033898</v>
      </c>
      <c r="M34" s="8">
        <v>357</v>
      </c>
      <c r="N34" s="8">
        <v>409</v>
      </c>
      <c r="O34" s="64">
        <v>1.1456582633053221</v>
      </c>
    </row>
    <row r="35" spans="1:15" ht="15" customHeight="1" x14ac:dyDescent="0.55000000000000004">
      <c r="A35" s="35">
        <v>63</v>
      </c>
      <c r="B35" s="31" t="s">
        <v>23</v>
      </c>
      <c r="C35" s="31" t="s">
        <v>178</v>
      </c>
      <c r="D35" s="8">
        <v>2865</v>
      </c>
      <c r="E35" s="8">
        <v>2866</v>
      </c>
      <c r="F35" s="64">
        <v>1.000349040139616</v>
      </c>
      <c r="G35" s="8">
        <v>435</v>
      </c>
      <c r="H35" s="8">
        <v>449</v>
      </c>
      <c r="I35" s="64">
        <v>1.0321839080459769</v>
      </c>
      <c r="J35" s="8">
        <v>3300</v>
      </c>
      <c r="K35" s="8">
        <v>3315</v>
      </c>
      <c r="L35" s="64">
        <v>1.0045454545454546</v>
      </c>
      <c r="M35" s="8">
        <v>191</v>
      </c>
      <c r="N35" s="8">
        <v>153</v>
      </c>
      <c r="O35" s="64">
        <v>0.80104712041884818</v>
      </c>
    </row>
    <row r="36" spans="1:15" ht="15" customHeight="1" x14ac:dyDescent="0.55000000000000004">
      <c r="A36" s="35">
        <v>66</v>
      </c>
      <c r="B36" s="31" t="s">
        <v>24</v>
      </c>
      <c r="C36" s="31" t="s">
        <v>178</v>
      </c>
      <c r="D36" s="8">
        <v>5384</v>
      </c>
      <c r="E36" s="8">
        <v>5712</v>
      </c>
      <c r="F36" s="64">
        <v>1.0609212481426449</v>
      </c>
      <c r="G36" s="8">
        <v>2016</v>
      </c>
      <c r="H36" s="8">
        <v>2162</v>
      </c>
      <c r="I36" s="64">
        <v>1.0724206349206349</v>
      </c>
      <c r="J36" s="8">
        <v>7400</v>
      </c>
      <c r="K36" s="8">
        <v>7874</v>
      </c>
      <c r="L36" s="64">
        <v>1.064054054054054</v>
      </c>
      <c r="M36" s="8">
        <v>264</v>
      </c>
      <c r="N36" s="8">
        <v>247</v>
      </c>
      <c r="O36" s="64">
        <v>0.93560606060606055</v>
      </c>
    </row>
    <row r="37" spans="1:15" ht="15" customHeight="1" x14ac:dyDescent="0.55000000000000004">
      <c r="A37" s="35">
        <v>68</v>
      </c>
      <c r="B37" s="31" t="s">
        <v>25</v>
      </c>
      <c r="C37" s="31" t="s">
        <v>177</v>
      </c>
      <c r="D37" s="8">
        <v>11035</v>
      </c>
      <c r="E37" s="8">
        <v>10535</v>
      </c>
      <c r="F37" s="64">
        <v>0.95468962392387857</v>
      </c>
      <c r="G37" s="8">
        <v>5165</v>
      </c>
      <c r="H37" s="8">
        <v>5504</v>
      </c>
      <c r="I37" s="64">
        <v>1.0656340755082285</v>
      </c>
      <c r="J37" s="8">
        <v>16200</v>
      </c>
      <c r="K37" s="8">
        <v>16039</v>
      </c>
      <c r="L37" s="64">
        <v>0.99006172839506168</v>
      </c>
      <c r="M37" s="8">
        <v>760</v>
      </c>
      <c r="N37" s="8">
        <v>614</v>
      </c>
      <c r="O37" s="64">
        <v>0.80789473684210522</v>
      </c>
    </row>
    <row r="38" spans="1:15" ht="15" customHeight="1" x14ac:dyDescent="0.55000000000000004">
      <c r="A38" s="35">
        <v>70</v>
      </c>
      <c r="B38" s="31" t="s">
        <v>26</v>
      </c>
      <c r="C38" s="31" t="s">
        <v>179</v>
      </c>
      <c r="D38" s="8">
        <v>1862</v>
      </c>
      <c r="E38" s="8">
        <v>1809</v>
      </c>
      <c r="F38" s="64">
        <v>0.9715359828141783</v>
      </c>
      <c r="G38" s="8">
        <v>88</v>
      </c>
      <c r="H38" s="8">
        <v>116</v>
      </c>
      <c r="I38" s="64">
        <v>1.3181818181818181</v>
      </c>
      <c r="J38" s="8">
        <v>1950</v>
      </c>
      <c r="K38" s="8">
        <v>1925</v>
      </c>
      <c r="L38" s="64">
        <v>0.98717948717948723</v>
      </c>
      <c r="M38" s="8">
        <v>120</v>
      </c>
      <c r="N38" s="8">
        <v>107</v>
      </c>
      <c r="O38" s="64">
        <v>0.89166666666666672</v>
      </c>
    </row>
    <row r="39" spans="1:15" ht="15" customHeight="1" x14ac:dyDescent="0.55000000000000004">
      <c r="A39" s="35">
        <v>73</v>
      </c>
      <c r="B39" s="31" t="s">
        <v>27</v>
      </c>
      <c r="C39" s="31" t="s">
        <v>178</v>
      </c>
      <c r="D39" s="8">
        <v>5750</v>
      </c>
      <c r="E39" s="8">
        <v>6029</v>
      </c>
      <c r="F39" s="64">
        <v>1.0485217391304349</v>
      </c>
      <c r="G39" s="8">
        <v>450</v>
      </c>
      <c r="H39" s="8">
        <v>537</v>
      </c>
      <c r="I39" s="64">
        <v>1.1933333333333334</v>
      </c>
      <c r="J39" s="8">
        <v>6200</v>
      </c>
      <c r="K39" s="8">
        <v>6566</v>
      </c>
      <c r="L39" s="64">
        <v>1.0590322580645162</v>
      </c>
      <c r="M39" s="8">
        <v>403</v>
      </c>
      <c r="N39" s="8">
        <v>323</v>
      </c>
      <c r="O39" s="64">
        <v>0.80148883374689828</v>
      </c>
    </row>
    <row r="40" spans="1:15" ht="15" customHeight="1" x14ac:dyDescent="0.55000000000000004">
      <c r="A40" s="35">
        <v>76</v>
      </c>
      <c r="B40" s="31" t="s">
        <v>28</v>
      </c>
      <c r="C40" s="31" t="s">
        <v>177</v>
      </c>
      <c r="D40" s="8">
        <v>23647</v>
      </c>
      <c r="E40" s="8">
        <v>21386</v>
      </c>
      <c r="F40" s="64">
        <v>0.9043853342918764</v>
      </c>
      <c r="G40" s="8">
        <v>12853</v>
      </c>
      <c r="H40" s="8">
        <v>16105</v>
      </c>
      <c r="I40" s="64">
        <v>1.2530148603438886</v>
      </c>
      <c r="J40" s="8">
        <v>36500</v>
      </c>
      <c r="K40" s="8">
        <v>37491</v>
      </c>
      <c r="L40" s="64">
        <v>1.0271506849315069</v>
      </c>
      <c r="M40" s="8">
        <v>818</v>
      </c>
      <c r="N40" s="8">
        <v>700</v>
      </c>
      <c r="O40" s="64">
        <v>0.85574572127139359</v>
      </c>
    </row>
    <row r="41" spans="1:15" ht="15" customHeight="1" x14ac:dyDescent="0.55000000000000004">
      <c r="A41" s="35">
        <v>81</v>
      </c>
      <c r="B41" s="31" t="s">
        <v>29</v>
      </c>
      <c r="C41" s="31" t="s">
        <v>179</v>
      </c>
      <c r="D41" s="8">
        <v>446</v>
      </c>
      <c r="E41" s="8">
        <v>509</v>
      </c>
      <c r="F41" s="64">
        <v>1.141255605381166</v>
      </c>
      <c r="G41" s="8">
        <v>34</v>
      </c>
      <c r="H41" s="8">
        <v>37</v>
      </c>
      <c r="I41" s="64">
        <v>1.088235294117647</v>
      </c>
      <c r="J41" s="8">
        <v>480</v>
      </c>
      <c r="K41" s="8">
        <v>546</v>
      </c>
      <c r="L41" s="64">
        <v>1.1375</v>
      </c>
      <c r="M41" s="8">
        <v>102</v>
      </c>
      <c r="N41" s="8">
        <v>80</v>
      </c>
      <c r="O41" s="64">
        <v>0.78431372549019607</v>
      </c>
    </row>
    <row r="42" spans="1:15" ht="15" customHeight="1" x14ac:dyDescent="0.55000000000000004">
      <c r="A42" s="36">
        <v>85</v>
      </c>
      <c r="B42" s="32" t="s">
        <v>30</v>
      </c>
      <c r="C42" s="32" t="s">
        <v>179</v>
      </c>
      <c r="D42" s="8">
        <v>1794</v>
      </c>
      <c r="E42" s="8">
        <v>1766</v>
      </c>
      <c r="F42" s="64">
        <v>0.98439241917502784</v>
      </c>
      <c r="G42" s="8">
        <v>86</v>
      </c>
      <c r="H42" s="8">
        <v>127</v>
      </c>
      <c r="I42" s="64">
        <v>1.4767441860465116</v>
      </c>
      <c r="J42" s="8">
        <v>1880</v>
      </c>
      <c r="K42" s="8">
        <v>1893</v>
      </c>
      <c r="L42" s="64">
        <v>1.0069148936170214</v>
      </c>
      <c r="M42" s="8">
        <v>315</v>
      </c>
      <c r="N42" s="8">
        <v>183</v>
      </c>
      <c r="O42" s="64">
        <v>0.580952380952381</v>
      </c>
    </row>
    <row r="43" spans="1:15" ht="15" customHeight="1" x14ac:dyDescent="0.55000000000000004">
      <c r="A43" s="35">
        <v>86</v>
      </c>
      <c r="B43" s="31" t="s">
        <v>31</v>
      </c>
      <c r="C43" s="31" t="s">
        <v>179</v>
      </c>
      <c r="D43" s="8">
        <v>482</v>
      </c>
      <c r="E43" s="8">
        <v>760</v>
      </c>
      <c r="F43" s="64">
        <v>1.5767634854771784</v>
      </c>
      <c r="G43" s="8">
        <v>8</v>
      </c>
      <c r="H43" s="8">
        <v>11</v>
      </c>
      <c r="I43" s="64">
        <v>1.375</v>
      </c>
      <c r="J43" s="8">
        <v>490</v>
      </c>
      <c r="K43" s="8">
        <v>771</v>
      </c>
      <c r="L43" s="64">
        <v>1.573469387755102</v>
      </c>
      <c r="M43" s="8">
        <v>88</v>
      </c>
      <c r="N43" s="8">
        <v>117</v>
      </c>
      <c r="O43" s="64">
        <v>1.3295454545454546</v>
      </c>
    </row>
    <row r="44" spans="1:15" ht="15" customHeight="1" x14ac:dyDescent="0.55000000000000004">
      <c r="A44" s="35">
        <v>88</v>
      </c>
      <c r="B44" s="31" t="s">
        <v>32</v>
      </c>
      <c r="C44" s="31" t="s">
        <v>179</v>
      </c>
      <c r="D44" s="8">
        <v>492</v>
      </c>
      <c r="E44" s="8">
        <v>489</v>
      </c>
      <c r="F44" s="64">
        <v>0.99390243902439024</v>
      </c>
      <c r="G44" s="8">
        <v>48</v>
      </c>
      <c r="H44" s="8">
        <v>30</v>
      </c>
      <c r="I44" s="64">
        <v>0.625</v>
      </c>
      <c r="J44" s="8">
        <v>540</v>
      </c>
      <c r="K44" s="8">
        <v>519</v>
      </c>
      <c r="L44" s="64">
        <v>0.96111111111111114</v>
      </c>
      <c r="M44" s="8">
        <v>20</v>
      </c>
      <c r="N44" s="8">
        <v>12</v>
      </c>
      <c r="O44" s="64">
        <v>0.6</v>
      </c>
    </row>
    <row r="45" spans="1:15" ht="15" customHeight="1" x14ac:dyDescent="0.55000000000000004">
      <c r="A45" s="35">
        <v>91</v>
      </c>
      <c r="B45" s="32" t="s">
        <v>33</v>
      </c>
      <c r="C45" s="32" t="s">
        <v>179</v>
      </c>
      <c r="D45" s="8">
        <v>189</v>
      </c>
      <c r="E45" s="8">
        <v>228</v>
      </c>
      <c r="F45" s="64">
        <v>1.2063492063492063</v>
      </c>
      <c r="G45" s="8">
        <v>71</v>
      </c>
      <c r="H45" s="8">
        <v>78</v>
      </c>
      <c r="I45" s="64">
        <v>1.0985915492957747</v>
      </c>
      <c r="J45" s="8">
        <v>260</v>
      </c>
      <c r="K45" s="8">
        <v>306</v>
      </c>
      <c r="L45" s="64">
        <v>1.176923076923077</v>
      </c>
      <c r="M45" s="8">
        <v>72</v>
      </c>
      <c r="N45" s="8">
        <v>64</v>
      </c>
      <c r="O45" s="64">
        <v>0.88888888888888884</v>
      </c>
    </row>
    <row r="46" spans="1:15" ht="15" customHeight="1" x14ac:dyDescent="0.55000000000000004">
      <c r="A46" s="35">
        <v>94</v>
      </c>
      <c r="B46" s="31" t="s">
        <v>34</v>
      </c>
      <c r="C46" s="31" t="s">
        <v>179</v>
      </c>
      <c r="D46" s="8">
        <v>90</v>
      </c>
      <c r="E46" s="8">
        <v>97</v>
      </c>
      <c r="F46" s="64">
        <v>1.0777777777777777</v>
      </c>
      <c r="G46" s="8">
        <v>12</v>
      </c>
      <c r="H46" s="8">
        <v>8</v>
      </c>
      <c r="I46" s="64">
        <v>0.66666666666666663</v>
      </c>
      <c r="J46" s="8">
        <v>102</v>
      </c>
      <c r="K46" s="8">
        <v>105</v>
      </c>
      <c r="L46" s="64">
        <v>1.0294117647058822</v>
      </c>
      <c r="M46" s="8">
        <v>36</v>
      </c>
      <c r="N46" s="8">
        <v>37</v>
      </c>
      <c r="O46" s="64">
        <v>1.0277777777777777</v>
      </c>
    </row>
    <row r="47" spans="1:15" ht="15" customHeight="1" x14ac:dyDescent="0.55000000000000004">
      <c r="A47" s="35">
        <v>95</v>
      </c>
      <c r="B47" s="31" t="s">
        <v>35</v>
      </c>
      <c r="C47" s="31" t="s">
        <v>179</v>
      </c>
      <c r="D47" s="8">
        <v>313</v>
      </c>
      <c r="E47" s="8">
        <v>436</v>
      </c>
      <c r="F47" s="64">
        <v>1.3929712460063899</v>
      </c>
      <c r="G47" s="8">
        <v>1</v>
      </c>
      <c r="H47" s="8">
        <v>2</v>
      </c>
      <c r="I47" s="64">
        <v>2</v>
      </c>
      <c r="J47" s="8">
        <v>314</v>
      </c>
      <c r="K47" s="8">
        <v>438</v>
      </c>
      <c r="L47" s="64">
        <v>1.394904458598726</v>
      </c>
      <c r="M47" s="8">
        <v>97</v>
      </c>
      <c r="N47" s="8">
        <v>92</v>
      </c>
      <c r="O47" s="64">
        <v>0.94845360824742264</v>
      </c>
    </row>
    <row r="48" spans="1:15" ht="15" customHeight="1" x14ac:dyDescent="0.55000000000000004">
      <c r="A48" s="35">
        <v>97</v>
      </c>
      <c r="B48" s="31" t="s">
        <v>36</v>
      </c>
      <c r="C48" s="31" t="s">
        <v>179</v>
      </c>
      <c r="D48" s="8">
        <v>90</v>
      </c>
      <c r="E48" s="8">
        <v>63</v>
      </c>
      <c r="F48" s="64">
        <v>0.7</v>
      </c>
      <c r="G48" s="8">
        <v>10</v>
      </c>
      <c r="H48" s="8">
        <v>9</v>
      </c>
      <c r="I48" s="64">
        <v>0.9</v>
      </c>
      <c r="J48" s="8">
        <v>100</v>
      </c>
      <c r="K48" s="8">
        <v>72</v>
      </c>
      <c r="L48" s="64">
        <v>0.72</v>
      </c>
      <c r="M48" s="8">
        <v>34</v>
      </c>
      <c r="N48" s="8">
        <v>43</v>
      </c>
      <c r="O48" s="64">
        <v>1.2647058823529411</v>
      </c>
    </row>
    <row r="49" spans="1:15" ht="15" customHeight="1" x14ac:dyDescent="0.55000000000000004">
      <c r="A49" s="36">
        <v>99</v>
      </c>
      <c r="B49" s="31" t="s">
        <v>37</v>
      </c>
      <c r="C49" s="31" t="s">
        <v>179</v>
      </c>
      <c r="D49" s="8">
        <v>199</v>
      </c>
      <c r="E49" s="8">
        <v>224</v>
      </c>
      <c r="F49" s="64">
        <v>1.1256281407035176</v>
      </c>
      <c r="G49" s="8">
        <v>1</v>
      </c>
      <c r="H49" s="8">
        <v>1</v>
      </c>
      <c r="I49" s="64">
        <v>1</v>
      </c>
      <c r="J49" s="8">
        <v>200</v>
      </c>
      <c r="K49" s="8">
        <v>225</v>
      </c>
      <c r="L49" s="64">
        <v>1.125</v>
      </c>
      <c r="M49" s="30">
        <v>56</v>
      </c>
      <c r="N49" s="30">
        <v>32</v>
      </c>
      <c r="O49" s="64">
        <v>0.5714285714285714</v>
      </c>
    </row>
    <row r="50" spans="1:15" x14ac:dyDescent="0.55000000000000004">
      <c r="A50" s="37" t="s">
        <v>170</v>
      </c>
      <c r="B50" s="38"/>
      <c r="C50" s="38"/>
      <c r="D50" s="39">
        <v>254720</v>
      </c>
      <c r="E50" s="39">
        <v>241128</v>
      </c>
      <c r="F50" s="68">
        <v>0.94663944723618088</v>
      </c>
      <c r="G50" s="39">
        <v>109280</v>
      </c>
      <c r="H50" s="39">
        <v>136377</v>
      </c>
      <c r="I50" s="68">
        <v>1.2479593704245973</v>
      </c>
      <c r="J50" s="39">
        <v>364000</v>
      </c>
      <c r="K50" s="39">
        <v>377505</v>
      </c>
      <c r="L50" s="68">
        <v>1.0371016483516484</v>
      </c>
      <c r="M50" s="39">
        <v>13000</v>
      </c>
      <c r="N50" s="39">
        <v>10853</v>
      </c>
      <c r="O50" s="68">
        <v>0.83484615384615379</v>
      </c>
    </row>
    <row r="51" spans="1:15" x14ac:dyDescent="0.55000000000000004">
      <c r="A51" s="40"/>
      <c r="B51" s="41"/>
      <c r="C51" s="41"/>
      <c r="D51" s="42"/>
      <c r="E51" s="42"/>
      <c r="F51" s="43"/>
    </row>
    <row r="52" spans="1:15" s="6" customFormat="1" x14ac:dyDescent="0.55000000000000004">
      <c r="A52" s="4"/>
      <c r="B52" s="5"/>
      <c r="C52" s="5"/>
      <c r="D52" s="5"/>
      <c r="E52" s="5"/>
      <c r="F52" s="1"/>
    </row>
    <row r="53" spans="1:15" x14ac:dyDescent="0.55000000000000004">
      <c r="A53" s="65" t="s">
        <v>38</v>
      </c>
      <c r="B53" s="6"/>
      <c r="C53" s="6"/>
      <c r="D53" s="7"/>
      <c r="E53" s="7"/>
      <c r="F53" s="7"/>
    </row>
  </sheetData>
  <sheetProtection formatCells="0" formatColumns="0" formatRows="0" insertColumns="0" insertRows="0" insertHyperlinks="0" sort="0" autoFilter="0" pivotTables="0"/>
  <mergeCells count="10">
    <mergeCell ref="D14:F14"/>
    <mergeCell ref="G14:I14"/>
    <mergeCell ref="J14:L14"/>
    <mergeCell ref="M14:O14"/>
    <mergeCell ref="A1:C2"/>
    <mergeCell ref="A3:B4"/>
    <mergeCell ref="C3:C4"/>
    <mergeCell ref="A13:A15"/>
    <mergeCell ref="B13:B15"/>
    <mergeCell ref="C13:C15"/>
  </mergeCells>
  <conditionalFormatting sqref="F17:F50">
    <cfRule type="containsBlanks" priority="16" stopIfTrue="1">
      <formula>LEN(TRIM(F17))=0</formula>
    </cfRule>
  </conditionalFormatting>
  <conditionalFormatting sqref="I17:I50">
    <cfRule type="containsBlanks" priority="11" stopIfTrue="1">
      <formula>LEN(TRIM(I17))=0</formula>
    </cfRule>
  </conditionalFormatting>
  <conditionalFormatting sqref="L17:L50">
    <cfRule type="containsBlanks" priority="6" stopIfTrue="1">
      <formula>LEN(TRIM(L17))=0</formula>
    </cfRule>
  </conditionalFormatting>
  <conditionalFormatting sqref="O17:O50">
    <cfRule type="containsBlanks" priority="1" stopIfTrue="1">
      <formula>LEN(TRIM(O17))=0</formula>
    </cfRule>
  </conditionalFormatting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&amp;L&amp;F&amp;C&amp;A&amp;RP. &amp;P de &amp;N  &amp;D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7" stopIfTrue="1" operator="greaterThan" id="{0242A9E2-6756-486E-89C9-030D6A9E0F3C}">
            <xm:f>INDICE!$I$27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greaterThanOrEqual" id="{CD2E8FDB-6648-4AD9-9D9F-3CFA4B548586}">
            <xm:f>INDICE!$H$27</xm:f>
            <x14:dxf>
              <fill>
                <patternFill>
                  <bgColor rgb="FF00B050"/>
                </patternFill>
              </fill>
            </x14:dxf>
          </x14:cfRule>
          <x14:cfRule type="cellIs" priority="19" stopIfTrue="1" operator="greaterThanOrEqual" id="{86F762E3-6E40-4EED-BB15-53C4D7A1068C}">
            <xm:f>INDICE!$H$28</xm:f>
            <x14:dxf>
              <fill>
                <patternFill>
                  <bgColor rgb="FFFFFF00"/>
                </patternFill>
              </fill>
            </x14:dxf>
          </x14:cfRule>
          <x14:cfRule type="cellIs" priority="20" stopIfTrue="1" operator="greaterThanOrEqual" id="{2E5F3C84-88FA-46A7-8EFA-683775172E01}">
            <xm:f>INDICE!$H$29</xm:f>
            <x14:dxf>
              <fill>
                <patternFill>
                  <bgColor rgb="FFFF0000"/>
                </patternFill>
              </fill>
            </x14:dxf>
          </x14:cfRule>
          <xm:sqref>F17:F50</xm:sqref>
        </x14:conditionalFormatting>
        <x14:conditionalFormatting xmlns:xm="http://schemas.microsoft.com/office/excel/2006/main">
          <x14:cfRule type="cellIs" priority="12" stopIfTrue="1" operator="greaterThan" id="{F582B37E-75F0-42AE-B70F-3827230B9C7F}">
            <xm:f>INDICE!$I$27</xm:f>
            <x14:dxf>
              <fill>
                <patternFill>
                  <bgColor rgb="FFFFC000"/>
                </patternFill>
              </fill>
            </x14:dxf>
          </x14:cfRule>
          <x14:cfRule type="cellIs" priority="13" stopIfTrue="1" operator="greaterThanOrEqual" id="{B18A6D39-27BF-4196-86E7-DCF97E7CF279}">
            <xm:f>INDICE!$H$27</xm:f>
            <x14:dxf>
              <fill>
                <patternFill>
                  <bgColor rgb="FF00B050"/>
                </patternFill>
              </fill>
            </x14:dxf>
          </x14:cfRule>
          <x14:cfRule type="cellIs" priority="14" stopIfTrue="1" operator="greaterThanOrEqual" id="{C5B018DB-250B-440B-B2DD-90391C38835B}">
            <xm:f>INDICE!$H$28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OrEqual" id="{1A7AFEF6-81D9-4EAF-B388-A9C45C554DB0}">
            <xm:f>INDICE!$H$29</xm:f>
            <x14:dxf>
              <fill>
                <patternFill>
                  <bgColor rgb="FFFF0000"/>
                </patternFill>
              </fill>
            </x14:dxf>
          </x14:cfRule>
          <xm:sqref>I17:I50</xm:sqref>
        </x14:conditionalFormatting>
        <x14:conditionalFormatting xmlns:xm="http://schemas.microsoft.com/office/excel/2006/main">
          <x14:cfRule type="cellIs" priority="7" stopIfTrue="1" operator="greaterThan" id="{1728D345-1474-4CFB-8A0E-2CF1D58962CA}">
            <xm:f>INDICE!$I$27</xm:f>
            <x14:dxf>
              <fill>
                <patternFill>
                  <bgColor rgb="FFFFC000"/>
                </patternFill>
              </fill>
            </x14:dxf>
          </x14:cfRule>
          <x14:cfRule type="cellIs" priority="8" stopIfTrue="1" operator="greaterThanOrEqual" id="{651576D0-B6D1-45D4-BF87-1ACED3A3321E}">
            <xm:f>INDICE!$H$27</xm:f>
            <x14:dxf>
              <fill>
                <patternFill>
                  <bgColor rgb="FF00B050"/>
                </patternFill>
              </fill>
            </x14:dxf>
          </x14:cfRule>
          <x14:cfRule type="cellIs" priority="9" stopIfTrue="1" operator="greaterThanOrEqual" id="{BDB8503C-0F1C-4088-9BFF-D385BD9A434E}">
            <xm:f>INDICE!$H$28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greaterThanOrEqual" id="{7EB73418-9FE8-4DA6-BC2E-A97BE72E099A}">
            <xm:f>INDICE!$H$29</xm:f>
            <x14:dxf>
              <fill>
                <patternFill>
                  <bgColor rgb="FFFF0000"/>
                </patternFill>
              </fill>
            </x14:dxf>
          </x14:cfRule>
          <xm:sqref>L17:L50</xm:sqref>
        </x14:conditionalFormatting>
        <x14:conditionalFormatting xmlns:xm="http://schemas.microsoft.com/office/excel/2006/main">
          <x14:cfRule type="cellIs" priority="2" stopIfTrue="1" operator="greaterThan" id="{BE49E624-CEBD-4DBF-9866-C4A533415641}">
            <xm:f>INDICE!$I$34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greaterThanOrEqual" id="{73C074A5-7823-4002-8838-B6C3326B587A}">
            <xm:f>INDICE!$H$34</xm:f>
            <x14:dxf>
              <fill>
                <patternFill>
                  <bgColor rgb="FF00B050"/>
                </patternFill>
              </fill>
            </x14:dxf>
          </x14:cfRule>
          <x14:cfRule type="cellIs" priority="4" stopIfTrue="1" operator="greaterThanOrEqual" id="{8B10E476-02D4-4B1C-AF23-1A5204C48F99}">
            <xm:f>INDICE!$H$35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greaterThanOrEqual" id="{C0C3F88B-102E-4C7D-AB73-020164D31020}">
            <xm:f>INDICE!$H$36</xm:f>
            <x14:dxf>
              <fill>
                <patternFill>
                  <bgColor rgb="FFFF0000"/>
                </patternFill>
              </fill>
            </x14:dxf>
          </x14:cfRule>
          <xm:sqref>O17:O50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6C7DF-1E8F-43D3-A7A9-08A80437D63B}">
  <dimension ref="A1:K138"/>
  <sheetViews>
    <sheetView showGridLines="0" showRowColHeaders="0" zoomScale="80" zoomScaleNormal="80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E13" sqref="E13:E15"/>
    </sheetView>
  </sheetViews>
  <sheetFormatPr baseColWidth="10" defaultColWidth="11.47265625" defaultRowHeight="14.4" x14ac:dyDescent="0.55000000000000004"/>
  <cols>
    <col min="1" max="1" width="16.47265625" style="4" customWidth="1"/>
    <col min="2" max="2" width="30.62890625" style="5" customWidth="1"/>
    <col min="3" max="3" width="15.62890625" style="5" customWidth="1"/>
    <col min="4" max="4" width="56.26171875" style="5" customWidth="1"/>
    <col min="5" max="7" width="15.62890625" style="5" customWidth="1"/>
    <col min="8" max="8" width="15.62890625" style="1" customWidth="1"/>
    <col min="9" max="11" width="15.62890625" style="5" customWidth="1"/>
    <col min="12" max="16384" width="11.47265625" style="5"/>
  </cols>
  <sheetData>
    <row r="1" spans="1:11" ht="14.5" customHeight="1" x14ac:dyDescent="0.55000000000000004">
      <c r="A1" s="278" t="s">
        <v>212</v>
      </c>
      <c r="B1" s="279"/>
      <c r="C1" s="280"/>
      <c r="D1" s="9"/>
      <c r="E1" s="9"/>
      <c r="G1" s="1"/>
      <c r="H1" s="5"/>
    </row>
    <row r="2" spans="1:11" ht="14.5" customHeight="1" x14ac:dyDescent="0.55000000000000004">
      <c r="A2" s="281"/>
      <c r="B2" s="223"/>
      <c r="C2" s="282"/>
      <c r="D2" s="9"/>
      <c r="E2" s="9"/>
      <c r="G2" s="1"/>
      <c r="H2" s="5"/>
    </row>
    <row r="3" spans="1:11" ht="14.5" customHeight="1" x14ac:dyDescent="0.55000000000000004">
      <c r="A3" s="223" t="s">
        <v>210</v>
      </c>
      <c r="B3" s="223"/>
      <c r="C3" s="226" t="s">
        <v>382</v>
      </c>
      <c r="D3" s="9"/>
      <c r="E3" s="9"/>
      <c r="G3" s="1"/>
      <c r="H3" s="5"/>
    </row>
    <row r="4" spans="1:11" ht="14.5" customHeight="1" thickBot="1" x14ac:dyDescent="0.6">
      <c r="A4" s="225"/>
      <c r="B4" s="225"/>
      <c r="C4" s="227"/>
      <c r="D4" s="9"/>
      <c r="E4" s="9"/>
      <c r="G4" s="1"/>
      <c r="H4" s="5"/>
    </row>
    <row r="5" spans="1:11" ht="14.5" customHeight="1" x14ac:dyDescent="0.55000000000000004"/>
    <row r="6" spans="1:11" ht="14.5" customHeight="1" x14ac:dyDescent="0.55000000000000004"/>
    <row r="7" spans="1:11" ht="14.5" customHeight="1" x14ac:dyDescent="0.55000000000000004"/>
    <row r="8" spans="1:11" ht="14.5" customHeight="1" x14ac:dyDescent="0.55000000000000004"/>
    <row r="9" spans="1:11" ht="14.5" customHeight="1" x14ac:dyDescent="0.55000000000000004"/>
    <row r="10" spans="1:11" ht="14.5" customHeight="1" x14ac:dyDescent="0.55000000000000004"/>
    <row r="11" spans="1:11" ht="14.5" customHeight="1" x14ac:dyDescent="0.55000000000000004"/>
    <row r="12" spans="1:11" ht="14.5" customHeight="1" x14ac:dyDescent="0.55000000000000004"/>
    <row r="13" spans="1:11" ht="15" hidden="1" customHeight="1" x14ac:dyDescent="0.55000000000000004">
      <c r="A13" s="287" t="s">
        <v>166</v>
      </c>
      <c r="B13" s="287" t="s">
        <v>167</v>
      </c>
      <c r="C13" s="283" t="s">
        <v>200</v>
      </c>
      <c r="D13" s="283" t="s">
        <v>201</v>
      </c>
      <c r="E13" s="283" t="s">
        <v>168</v>
      </c>
      <c r="F13" s="27"/>
      <c r="G13" s="28"/>
      <c r="H13" s="29"/>
      <c r="I13" s="27"/>
      <c r="J13" s="28"/>
      <c r="K13" s="29"/>
    </row>
    <row r="14" spans="1:11" ht="30" customHeight="1" x14ac:dyDescent="0.55000000000000004">
      <c r="A14" s="287"/>
      <c r="B14" s="287"/>
      <c r="C14" s="284"/>
      <c r="D14" s="284"/>
      <c r="E14" s="284"/>
      <c r="F14" s="285" t="s">
        <v>181</v>
      </c>
      <c r="G14" s="286"/>
      <c r="H14" s="286"/>
      <c r="I14" s="285" t="s">
        <v>183</v>
      </c>
      <c r="J14" s="286"/>
      <c r="K14" s="286"/>
    </row>
    <row r="15" spans="1:11" ht="30" customHeight="1" x14ac:dyDescent="0.55000000000000004">
      <c r="A15" s="283"/>
      <c r="B15" s="283"/>
      <c r="C15" s="284"/>
      <c r="D15" s="284"/>
      <c r="E15" s="284"/>
      <c r="F15" s="45" t="s">
        <v>169</v>
      </c>
      <c r="G15" s="45" t="s">
        <v>4</v>
      </c>
      <c r="H15" s="45" t="s">
        <v>148</v>
      </c>
      <c r="I15" s="45" t="s">
        <v>169</v>
      </c>
      <c r="J15" s="45" t="s">
        <v>4</v>
      </c>
      <c r="K15" s="45" t="s">
        <v>148</v>
      </c>
    </row>
    <row r="16" spans="1:11" ht="30" hidden="1" customHeight="1" x14ac:dyDescent="0.55000000000000004">
      <c r="A16" s="33" t="s">
        <v>166</v>
      </c>
      <c r="B16" s="34" t="s">
        <v>167</v>
      </c>
      <c r="C16" s="34" t="s">
        <v>200</v>
      </c>
      <c r="D16" s="34" t="s">
        <v>201</v>
      </c>
      <c r="E16" s="34" t="s">
        <v>168</v>
      </c>
      <c r="F16" s="46" t="s">
        <v>188</v>
      </c>
      <c r="G16" s="46" t="s">
        <v>189</v>
      </c>
      <c r="H16" s="46" t="s">
        <v>190</v>
      </c>
      <c r="I16" s="48" t="s">
        <v>196</v>
      </c>
      <c r="J16" s="48" t="s">
        <v>195</v>
      </c>
      <c r="K16" s="48" t="s">
        <v>194</v>
      </c>
    </row>
    <row r="17" spans="1:11" ht="15" customHeight="1" x14ac:dyDescent="0.55000000000000004">
      <c r="A17" s="54">
        <v>5</v>
      </c>
      <c r="B17" s="55" t="s">
        <v>5</v>
      </c>
      <c r="C17" s="56">
        <v>9101</v>
      </c>
      <c r="D17" s="55" t="s">
        <v>39</v>
      </c>
      <c r="E17" s="55" t="s">
        <v>178</v>
      </c>
      <c r="F17" s="8">
        <v>1593</v>
      </c>
      <c r="G17" s="8">
        <v>1282</v>
      </c>
      <c r="H17" s="64">
        <v>0.8047708725674827</v>
      </c>
      <c r="I17" s="8">
        <v>59</v>
      </c>
      <c r="J17" s="8">
        <v>32</v>
      </c>
      <c r="K17" s="64">
        <v>0.5423728813559322</v>
      </c>
    </row>
    <row r="18" spans="1:11" ht="15" customHeight="1" x14ac:dyDescent="0.55000000000000004">
      <c r="A18" s="57">
        <v>5</v>
      </c>
      <c r="B18" s="58" t="s">
        <v>5</v>
      </c>
      <c r="C18" s="59">
        <v>9127</v>
      </c>
      <c r="D18" s="58" t="s">
        <v>40</v>
      </c>
      <c r="E18" s="58" t="s">
        <v>179</v>
      </c>
      <c r="F18" s="8">
        <v>329</v>
      </c>
      <c r="G18" s="8">
        <v>424</v>
      </c>
      <c r="H18" s="64">
        <v>1.2887537993920972</v>
      </c>
      <c r="I18" s="44">
        <v>33</v>
      </c>
      <c r="J18" s="44">
        <v>26</v>
      </c>
      <c r="K18" s="64">
        <v>0.78787878787878785</v>
      </c>
    </row>
    <row r="19" spans="1:11" ht="15" customHeight="1" x14ac:dyDescent="0.55000000000000004">
      <c r="A19" s="57">
        <v>5</v>
      </c>
      <c r="B19" s="58" t="s">
        <v>5</v>
      </c>
      <c r="C19" s="59">
        <v>9201</v>
      </c>
      <c r="D19" s="58" t="s">
        <v>41</v>
      </c>
      <c r="E19" s="58" t="s">
        <v>179</v>
      </c>
      <c r="F19" s="8">
        <v>1412</v>
      </c>
      <c r="G19" s="8">
        <v>1028</v>
      </c>
      <c r="H19" s="64">
        <v>0.7280453257790368</v>
      </c>
      <c r="I19" s="44">
        <v>40</v>
      </c>
      <c r="J19" s="44">
        <v>17</v>
      </c>
      <c r="K19" s="64">
        <v>0.42499999999999999</v>
      </c>
    </row>
    <row r="20" spans="1:11" ht="15" customHeight="1" x14ac:dyDescent="0.55000000000000004">
      <c r="A20" s="57">
        <v>5</v>
      </c>
      <c r="B20" s="58" t="s">
        <v>5</v>
      </c>
      <c r="C20" s="59">
        <v>9202</v>
      </c>
      <c r="D20" s="58" t="s">
        <v>42</v>
      </c>
      <c r="E20" s="58" t="s">
        <v>179</v>
      </c>
      <c r="F20" s="8">
        <v>2776</v>
      </c>
      <c r="G20" s="8">
        <v>1720</v>
      </c>
      <c r="H20" s="64">
        <v>0.6195965417867435</v>
      </c>
      <c r="I20" s="44">
        <v>170</v>
      </c>
      <c r="J20" s="44">
        <v>69</v>
      </c>
      <c r="K20" s="64">
        <v>0.40588235294117647</v>
      </c>
    </row>
    <row r="21" spans="1:11" ht="15" customHeight="1" x14ac:dyDescent="0.55000000000000004">
      <c r="A21" s="57">
        <v>5</v>
      </c>
      <c r="B21" s="58" t="s">
        <v>5</v>
      </c>
      <c r="C21" s="59">
        <v>9203</v>
      </c>
      <c r="D21" s="58" t="s">
        <v>43</v>
      </c>
      <c r="E21" s="58" t="s">
        <v>178</v>
      </c>
      <c r="F21" s="8">
        <v>1629</v>
      </c>
      <c r="G21" s="8">
        <v>1470</v>
      </c>
      <c r="H21" s="64">
        <v>0.90239410681399634</v>
      </c>
      <c r="I21" s="44">
        <v>98</v>
      </c>
      <c r="J21" s="44">
        <v>43</v>
      </c>
      <c r="K21" s="64">
        <v>0.43877551020408162</v>
      </c>
    </row>
    <row r="22" spans="1:11" ht="15" customHeight="1" x14ac:dyDescent="0.55000000000000004">
      <c r="A22" s="57">
        <v>5</v>
      </c>
      <c r="B22" s="58" t="s">
        <v>5</v>
      </c>
      <c r="C22" s="59">
        <v>9204</v>
      </c>
      <c r="D22" s="58" t="s">
        <v>44</v>
      </c>
      <c r="E22" s="58" t="s">
        <v>178</v>
      </c>
      <c r="F22" s="8">
        <v>3846</v>
      </c>
      <c r="G22" s="8">
        <v>3182</v>
      </c>
      <c r="H22" s="64">
        <v>0.8273530941237649</v>
      </c>
      <c r="I22" s="44">
        <v>150</v>
      </c>
      <c r="J22" s="44">
        <v>96</v>
      </c>
      <c r="K22" s="64">
        <v>0.64</v>
      </c>
    </row>
    <row r="23" spans="1:11" ht="15" customHeight="1" x14ac:dyDescent="0.55000000000000004">
      <c r="A23" s="57">
        <v>5</v>
      </c>
      <c r="B23" s="58" t="s">
        <v>5</v>
      </c>
      <c r="C23" s="59">
        <v>9205</v>
      </c>
      <c r="D23" s="58" t="s">
        <v>45</v>
      </c>
      <c r="E23" s="58" t="s">
        <v>179</v>
      </c>
      <c r="F23" s="8">
        <v>2410</v>
      </c>
      <c r="G23" s="8">
        <v>1605</v>
      </c>
      <c r="H23" s="64">
        <v>0.6659751037344398</v>
      </c>
      <c r="I23" s="44">
        <v>110</v>
      </c>
      <c r="J23" s="44">
        <v>35</v>
      </c>
      <c r="K23" s="64">
        <v>0.31818181818181818</v>
      </c>
    </row>
    <row r="24" spans="1:11" ht="15" customHeight="1" x14ac:dyDescent="0.55000000000000004">
      <c r="A24" s="57">
        <v>5</v>
      </c>
      <c r="B24" s="58" t="s">
        <v>5</v>
      </c>
      <c r="C24" s="59">
        <v>9206</v>
      </c>
      <c r="D24" s="58" t="s">
        <v>46</v>
      </c>
      <c r="E24" s="58" t="s">
        <v>178</v>
      </c>
      <c r="F24" s="8">
        <v>3447</v>
      </c>
      <c r="G24" s="8">
        <v>2955</v>
      </c>
      <c r="H24" s="64">
        <v>0.85726718885987818</v>
      </c>
      <c r="I24" s="44">
        <v>109</v>
      </c>
      <c r="J24" s="44">
        <v>44</v>
      </c>
      <c r="K24" s="64">
        <v>0.40366972477064222</v>
      </c>
    </row>
    <row r="25" spans="1:11" ht="15" customHeight="1" x14ac:dyDescent="0.55000000000000004">
      <c r="A25" s="57">
        <v>5</v>
      </c>
      <c r="B25" s="58" t="s">
        <v>5</v>
      </c>
      <c r="C25" s="59">
        <v>9301</v>
      </c>
      <c r="D25" s="58" t="s">
        <v>47</v>
      </c>
      <c r="E25" s="58" t="s">
        <v>178</v>
      </c>
      <c r="F25" s="8">
        <v>7425</v>
      </c>
      <c r="G25" s="8">
        <v>5887</v>
      </c>
      <c r="H25" s="64">
        <v>0.79286195286195282</v>
      </c>
      <c r="I25" s="44">
        <v>168</v>
      </c>
      <c r="J25" s="44">
        <v>58</v>
      </c>
      <c r="K25" s="64">
        <v>0.34523809523809523</v>
      </c>
    </row>
    <row r="26" spans="1:11" ht="15" customHeight="1" x14ac:dyDescent="0.55000000000000004">
      <c r="A26" s="57">
        <v>5</v>
      </c>
      <c r="B26" s="58" t="s">
        <v>5</v>
      </c>
      <c r="C26" s="59">
        <v>9401</v>
      </c>
      <c r="D26" s="58" t="s">
        <v>48</v>
      </c>
      <c r="E26" s="58" t="s">
        <v>178</v>
      </c>
      <c r="F26" s="8">
        <v>2852</v>
      </c>
      <c r="G26" s="8">
        <v>2214</v>
      </c>
      <c r="H26" s="64">
        <v>0.77629733520336608</v>
      </c>
      <c r="I26" s="44">
        <v>114</v>
      </c>
      <c r="J26" s="44">
        <v>72</v>
      </c>
      <c r="K26" s="64">
        <v>0.63157894736842102</v>
      </c>
    </row>
    <row r="27" spans="1:11" ht="15" customHeight="1" x14ac:dyDescent="0.55000000000000004">
      <c r="A27" s="57">
        <v>5</v>
      </c>
      <c r="B27" s="58" t="s">
        <v>5</v>
      </c>
      <c r="C27" s="59">
        <v>9402</v>
      </c>
      <c r="D27" s="58" t="s">
        <v>49</v>
      </c>
      <c r="E27" s="58" t="s">
        <v>177</v>
      </c>
      <c r="F27" s="8">
        <v>5923</v>
      </c>
      <c r="G27" s="8">
        <v>4739</v>
      </c>
      <c r="H27" s="64">
        <v>0.80010130001688329</v>
      </c>
      <c r="I27" s="44">
        <v>254</v>
      </c>
      <c r="J27" s="44">
        <v>143</v>
      </c>
      <c r="K27" s="64">
        <v>0.56299212598425197</v>
      </c>
    </row>
    <row r="28" spans="1:11" ht="15" customHeight="1" x14ac:dyDescent="0.55000000000000004">
      <c r="A28" s="57">
        <v>5</v>
      </c>
      <c r="B28" s="58" t="s">
        <v>5</v>
      </c>
      <c r="C28" s="59">
        <v>9501</v>
      </c>
      <c r="D28" s="58" t="s">
        <v>50</v>
      </c>
      <c r="E28" s="58" t="s">
        <v>179</v>
      </c>
      <c r="F28" s="8">
        <v>1019</v>
      </c>
      <c r="G28" s="8">
        <v>632</v>
      </c>
      <c r="H28" s="64">
        <v>0.62021589793915599</v>
      </c>
      <c r="I28" s="44">
        <v>95</v>
      </c>
      <c r="J28" s="44">
        <v>37</v>
      </c>
      <c r="K28" s="64">
        <v>0.38947368421052631</v>
      </c>
    </row>
    <row r="29" spans="1:11" ht="15" customHeight="1" x14ac:dyDescent="0.55000000000000004">
      <c r="A29" s="57">
        <v>5</v>
      </c>
      <c r="B29" s="58" t="s">
        <v>5</v>
      </c>
      <c r="C29" s="59">
        <v>9502</v>
      </c>
      <c r="D29" s="58" t="s">
        <v>51</v>
      </c>
      <c r="E29" s="58" t="s">
        <v>178</v>
      </c>
      <c r="F29" s="8">
        <v>1344</v>
      </c>
      <c r="G29" s="8">
        <v>1275</v>
      </c>
      <c r="H29" s="64">
        <v>0.9486607142857143</v>
      </c>
      <c r="I29" s="44">
        <v>59</v>
      </c>
      <c r="J29" s="44">
        <v>27</v>
      </c>
      <c r="K29" s="64">
        <v>0.4576271186440678</v>
      </c>
    </row>
    <row r="30" spans="1:11" ht="15" customHeight="1" x14ac:dyDescent="0.55000000000000004">
      <c r="A30" s="57">
        <v>5</v>
      </c>
      <c r="B30" s="58" t="s">
        <v>5</v>
      </c>
      <c r="C30" s="59">
        <v>9503</v>
      </c>
      <c r="D30" s="58" t="s">
        <v>52</v>
      </c>
      <c r="E30" s="58" t="s">
        <v>178</v>
      </c>
      <c r="F30" s="8">
        <v>3554</v>
      </c>
      <c r="G30" s="8">
        <v>3352</v>
      </c>
      <c r="H30" s="64">
        <v>0.94316263365222286</v>
      </c>
      <c r="I30" s="44">
        <v>208</v>
      </c>
      <c r="J30" s="44">
        <v>122</v>
      </c>
      <c r="K30" s="64">
        <v>0.58653846153846156</v>
      </c>
    </row>
    <row r="31" spans="1:11" ht="15" customHeight="1" x14ac:dyDescent="0.55000000000000004">
      <c r="A31" s="57">
        <v>5</v>
      </c>
      <c r="B31" s="58" t="s">
        <v>5</v>
      </c>
      <c r="C31" s="59">
        <v>9504</v>
      </c>
      <c r="D31" s="58" t="s">
        <v>53</v>
      </c>
      <c r="E31" s="58" t="s">
        <v>177</v>
      </c>
      <c r="F31" s="8">
        <v>3247</v>
      </c>
      <c r="G31" s="8">
        <v>2671</v>
      </c>
      <c r="H31" s="64">
        <v>0.82260548198336925</v>
      </c>
      <c r="I31" s="44">
        <v>192</v>
      </c>
      <c r="J31" s="44">
        <v>85</v>
      </c>
      <c r="K31" s="64">
        <v>0.44270833333333331</v>
      </c>
    </row>
    <row r="32" spans="1:11" ht="15" customHeight="1" x14ac:dyDescent="0.55000000000000004">
      <c r="A32" s="57">
        <v>5</v>
      </c>
      <c r="B32" s="58" t="s">
        <v>5</v>
      </c>
      <c r="C32" s="59">
        <v>9549</v>
      </c>
      <c r="D32" s="58" t="s">
        <v>54</v>
      </c>
      <c r="E32" s="58" t="s">
        <v>179</v>
      </c>
      <c r="F32" s="8">
        <v>651</v>
      </c>
      <c r="G32" s="8">
        <v>520</v>
      </c>
      <c r="H32" s="64">
        <v>0.79877112135176653</v>
      </c>
      <c r="I32" s="44">
        <v>34</v>
      </c>
      <c r="J32" s="44">
        <v>22</v>
      </c>
      <c r="K32" s="64">
        <v>0.6470588235294118</v>
      </c>
    </row>
    <row r="33" spans="1:11" ht="15" customHeight="1" x14ac:dyDescent="0.55000000000000004">
      <c r="A33" s="57">
        <v>8</v>
      </c>
      <c r="B33" s="58" t="s">
        <v>6</v>
      </c>
      <c r="C33" s="59">
        <v>9103</v>
      </c>
      <c r="D33" s="58" t="s">
        <v>55</v>
      </c>
      <c r="E33" s="58" t="s">
        <v>177</v>
      </c>
      <c r="F33" s="8">
        <v>1229</v>
      </c>
      <c r="G33" s="8">
        <v>1775</v>
      </c>
      <c r="H33" s="64">
        <v>1.4442636289666395</v>
      </c>
      <c r="I33" s="44">
        <v>114</v>
      </c>
      <c r="J33" s="44">
        <v>107</v>
      </c>
      <c r="K33" s="64">
        <v>0.93859649122807021</v>
      </c>
    </row>
    <row r="34" spans="1:11" ht="15" customHeight="1" x14ac:dyDescent="0.55000000000000004">
      <c r="A34" s="57">
        <v>8</v>
      </c>
      <c r="B34" s="58" t="s">
        <v>6</v>
      </c>
      <c r="C34" s="59">
        <v>9207</v>
      </c>
      <c r="D34" s="58" t="s">
        <v>56</v>
      </c>
      <c r="E34" s="58" t="s">
        <v>177</v>
      </c>
      <c r="F34" s="8">
        <v>3300</v>
      </c>
      <c r="G34" s="8">
        <v>3543</v>
      </c>
      <c r="H34" s="64">
        <v>1.0736363636363637</v>
      </c>
      <c r="I34" s="44">
        <v>293</v>
      </c>
      <c r="J34" s="44">
        <v>229</v>
      </c>
      <c r="K34" s="64">
        <v>0.78156996587030714</v>
      </c>
    </row>
    <row r="35" spans="1:11" ht="15" customHeight="1" x14ac:dyDescent="0.55000000000000004">
      <c r="A35" s="57">
        <v>8</v>
      </c>
      <c r="B35" s="58" t="s">
        <v>6</v>
      </c>
      <c r="C35" s="59">
        <v>9208</v>
      </c>
      <c r="D35" s="58" t="s">
        <v>57</v>
      </c>
      <c r="E35" s="58" t="s">
        <v>177</v>
      </c>
      <c r="F35" s="8">
        <v>3200</v>
      </c>
      <c r="G35" s="8">
        <v>3098</v>
      </c>
      <c r="H35" s="64">
        <v>0.96812500000000001</v>
      </c>
      <c r="I35" s="44">
        <v>319</v>
      </c>
      <c r="J35" s="44">
        <v>228</v>
      </c>
      <c r="K35" s="64">
        <v>0.71473354231974917</v>
      </c>
    </row>
    <row r="36" spans="1:11" ht="15" customHeight="1" x14ac:dyDescent="0.55000000000000004">
      <c r="A36" s="57">
        <v>8</v>
      </c>
      <c r="B36" s="58" t="s">
        <v>6</v>
      </c>
      <c r="C36" s="59">
        <v>9302</v>
      </c>
      <c r="D36" s="58" t="s">
        <v>58</v>
      </c>
      <c r="E36" s="58" t="s">
        <v>177</v>
      </c>
      <c r="F36" s="8">
        <v>7400</v>
      </c>
      <c r="G36" s="8">
        <v>8582</v>
      </c>
      <c r="H36" s="64">
        <v>1.1597297297297298</v>
      </c>
      <c r="I36" s="44">
        <v>351</v>
      </c>
      <c r="J36" s="44">
        <v>224</v>
      </c>
      <c r="K36" s="64">
        <v>0.63817663817663817</v>
      </c>
    </row>
    <row r="37" spans="1:11" ht="15" customHeight="1" x14ac:dyDescent="0.55000000000000004">
      <c r="A37" s="57">
        <v>11</v>
      </c>
      <c r="B37" s="58" t="s">
        <v>7</v>
      </c>
      <c r="C37" s="59">
        <v>9209</v>
      </c>
      <c r="D37" s="58" t="s">
        <v>59</v>
      </c>
      <c r="E37" s="58" t="s">
        <v>178</v>
      </c>
      <c r="F37" s="8">
        <v>1500</v>
      </c>
      <c r="G37" s="8">
        <v>1280</v>
      </c>
      <c r="H37" s="64">
        <v>0.85333333333333339</v>
      </c>
      <c r="I37" s="44">
        <v>60</v>
      </c>
      <c r="J37" s="44">
        <v>39</v>
      </c>
      <c r="K37" s="64">
        <v>0.65</v>
      </c>
    </row>
    <row r="38" spans="1:11" ht="15" customHeight="1" x14ac:dyDescent="0.55000000000000004">
      <c r="A38" s="57">
        <v>11</v>
      </c>
      <c r="B38" s="58" t="s">
        <v>7</v>
      </c>
      <c r="C38" s="59">
        <v>9210</v>
      </c>
      <c r="D38" s="58" t="s">
        <v>60</v>
      </c>
      <c r="E38" s="58" t="s">
        <v>178</v>
      </c>
      <c r="F38" s="8">
        <v>4350</v>
      </c>
      <c r="G38" s="8">
        <v>4446</v>
      </c>
      <c r="H38" s="64">
        <v>1.0220689655172415</v>
      </c>
      <c r="I38" s="44">
        <v>175</v>
      </c>
      <c r="J38" s="44">
        <v>82</v>
      </c>
      <c r="K38" s="64">
        <v>0.46857142857142858</v>
      </c>
    </row>
    <row r="39" spans="1:11" ht="15" customHeight="1" x14ac:dyDescent="0.55000000000000004">
      <c r="A39" s="57">
        <v>11</v>
      </c>
      <c r="B39" s="58" t="s">
        <v>7</v>
      </c>
      <c r="C39" s="59">
        <v>9211</v>
      </c>
      <c r="D39" s="58" t="s">
        <v>61</v>
      </c>
      <c r="E39" s="58" t="s">
        <v>179</v>
      </c>
      <c r="F39" s="8">
        <v>3000</v>
      </c>
      <c r="G39" s="8">
        <v>2870</v>
      </c>
      <c r="H39" s="64">
        <v>0.95666666666666667</v>
      </c>
      <c r="I39" s="44">
        <v>69</v>
      </c>
      <c r="J39" s="44">
        <v>35</v>
      </c>
      <c r="K39" s="64">
        <v>0.50724637681159424</v>
      </c>
    </row>
    <row r="40" spans="1:11" ht="15" customHeight="1" x14ac:dyDescent="0.55000000000000004">
      <c r="A40" s="57">
        <v>11</v>
      </c>
      <c r="B40" s="58" t="s">
        <v>7</v>
      </c>
      <c r="C40" s="59">
        <v>9212</v>
      </c>
      <c r="D40" s="58" t="s">
        <v>62</v>
      </c>
      <c r="E40" s="58" t="s">
        <v>179</v>
      </c>
      <c r="F40" s="8">
        <v>2850</v>
      </c>
      <c r="G40" s="8">
        <v>2799</v>
      </c>
      <c r="H40" s="64">
        <v>0.9821052631578947</v>
      </c>
      <c r="I40" s="44">
        <v>102</v>
      </c>
      <c r="J40" s="44">
        <v>25</v>
      </c>
      <c r="K40" s="64">
        <v>0.24509803921568626</v>
      </c>
    </row>
    <row r="41" spans="1:11" ht="15" customHeight="1" x14ac:dyDescent="0.55000000000000004">
      <c r="A41" s="57">
        <v>11</v>
      </c>
      <c r="B41" s="58" t="s">
        <v>7</v>
      </c>
      <c r="C41" s="59">
        <v>9213</v>
      </c>
      <c r="D41" s="58" t="s">
        <v>63</v>
      </c>
      <c r="E41" s="58" t="s">
        <v>178</v>
      </c>
      <c r="F41" s="8">
        <v>2500</v>
      </c>
      <c r="G41" s="8">
        <v>2445</v>
      </c>
      <c r="H41" s="64">
        <v>0.97799999999999998</v>
      </c>
      <c r="I41" s="44">
        <v>99</v>
      </c>
      <c r="J41" s="44">
        <v>28</v>
      </c>
      <c r="K41" s="64">
        <v>0.28282828282828282</v>
      </c>
    </row>
    <row r="42" spans="1:11" ht="15" customHeight="1" x14ac:dyDescent="0.55000000000000004">
      <c r="A42" s="57">
        <v>11</v>
      </c>
      <c r="B42" s="58" t="s">
        <v>7</v>
      </c>
      <c r="C42" s="59">
        <v>9214</v>
      </c>
      <c r="D42" s="58" t="s">
        <v>64</v>
      </c>
      <c r="E42" s="58" t="s">
        <v>179</v>
      </c>
      <c r="F42" s="8">
        <v>1950</v>
      </c>
      <c r="G42" s="8">
        <v>1676</v>
      </c>
      <c r="H42" s="64">
        <v>0.85948717948717945</v>
      </c>
      <c r="I42" s="44">
        <v>40</v>
      </c>
      <c r="J42" s="44">
        <v>21</v>
      </c>
      <c r="K42" s="64">
        <v>0.52500000000000002</v>
      </c>
    </row>
    <row r="43" spans="1:11" ht="15" customHeight="1" x14ac:dyDescent="0.55000000000000004">
      <c r="A43" s="57">
        <v>11</v>
      </c>
      <c r="B43" s="58" t="s">
        <v>7</v>
      </c>
      <c r="C43" s="59">
        <v>9215</v>
      </c>
      <c r="D43" s="58" t="s">
        <v>65</v>
      </c>
      <c r="E43" s="58" t="s">
        <v>179</v>
      </c>
      <c r="F43" s="8">
        <v>1200</v>
      </c>
      <c r="G43" s="8">
        <v>936</v>
      </c>
      <c r="H43" s="64">
        <v>0.78</v>
      </c>
      <c r="I43" s="44">
        <v>46</v>
      </c>
      <c r="J43" s="44">
        <v>21</v>
      </c>
      <c r="K43" s="64">
        <v>0.45652173913043476</v>
      </c>
    </row>
    <row r="44" spans="1:11" ht="15" customHeight="1" x14ac:dyDescent="0.55000000000000004">
      <c r="A44" s="57">
        <v>11</v>
      </c>
      <c r="B44" s="58" t="s">
        <v>7</v>
      </c>
      <c r="C44" s="59">
        <v>9216</v>
      </c>
      <c r="D44" s="58" t="s">
        <v>66</v>
      </c>
      <c r="E44" s="58" t="s">
        <v>179</v>
      </c>
      <c r="F44" s="8">
        <v>1150</v>
      </c>
      <c r="G44" s="8">
        <v>1378</v>
      </c>
      <c r="H44" s="64">
        <v>1.1982608695652175</v>
      </c>
      <c r="I44" s="44">
        <v>38</v>
      </c>
      <c r="J44" s="44">
        <v>24</v>
      </c>
      <c r="K44" s="64">
        <v>0.63157894736842102</v>
      </c>
    </row>
    <row r="45" spans="1:11" ht="15" customHeight="1" x14ac:dyDescent="0.55000000000000004">
      <c r="A45" s="57">
        <v>11</v>
      </c>
      <c r="B45" s="58" t="s">
        <v>7</v>
      </c>
      <c r="C45" s="59">
        <v>9217</v>
      </c>
      <c r="D45" s="58" t="s">
        <v>67</v>
      </c>
      <c r="E45" s="58" t="s">
        <v>179</v>
      </c>
      <c r="F45" s="8">
        <v>1344</v>
      </c>
      <c r="G45" s="8">
        <v>1518</v>
      </c>
      <c r="H45" s="64">
        <v>1.1294642857142858</v>
      </c>
      <c r="I45" s="44">
        <v>93</v>
      </c>
      <c r="J45" s="44">
        <v>39</v>
      </c>
      <c r="K45" s="64">
        <v>0.41935483870967744</v>
      </c>
    </row>
    <row r="46" spans="1:11" ht="15" customHeight="1" x14ac:dyDescent="0.55000000000000004">
      <c r="A46" s="57">
        <v>11</v>
      </c>
      <c r="B46" s="58" t="s">
        <v>7</v>
      </c>
      <c r="C46" s="59">
        <v>9303</v>
      </c>
      <c r="D46" s="58" t="s">
        <v>68</v>
      </c>
      <c r="E46" s="58" t="s">
        <v>177</v>
      </c>
      <c r="F46" s="8">
        <v>8700</v>
      </c>
      <c r="G46" s="8">
        <v>7599</v>
      </c>
      <c r="H46" s="64">
        <v>0.87344827586206897</v>
      </c>
      <c r="I46" s="44">
        <v>133</v>
      </c>
      <c r="J46" s="44">
        <v>108</v>
      </c>
      <c r="K46" s="64">
        <v>0.81203007518796988</v>
      </c>
    </row>
    <row r="47" spans="1:11" ht="15" customHeight="1" x14ac:dyDescent="0.55000000000000004">
      <c r="A47" s="57">
        <v>11</v>
      </c>
      <c r="B47" s="58" t="s">
        <v>7</v>
      </c>
      <c r="C47" s="59">
        <v>9403</v>
      </c>
      <c r="D47" s="58" t="s">
        <v>69</v>
      </c>
      <c r="E47" s="58" t="s">
        <v>178</v>
      </c>
      <c r="F47" s="8">
        <v>4000</v>
      </c>
      <c r="G47" s="8">
        <v>3656</v>
      </c>
      <c r="H47" s="64">
        <v>0.91400000000000003</v>
      </c>
      <c r="I47" s="44">
        <v>60</v>
      </c>
      <c r="J47" s="44">
        <v>30</v>
      </c>
      <c r="K47" s="64">
        <v>0.5</v>
      </c>
    </row>
    <row r="48" spans="1:11" ht="15" customHeight="1" x14ac:dyDescent="0.55000000000000004">
      <c r="A48" s="57">
        <v>11</v>
      </c>
      <c r="B48" s="58" t="s">
        <v>7</v>
      </c>
      <c r="C48" s="59">
        <v>9404</v>
      </c>
      <c r="D48" s="58" t="s">
        <v>70</v>
      </c>
      <c r="E48" s="58" t="s">
        <v>177</v>
      </c>
      <c r="F48" s="8">
        <v>14100</v>
      </c>
      <c r="G48" s="8">
        <v>9926</v>
      </c>
      <c r="H48" s="64">
        <v>0.70397163120567374</v>
      </c>
      <c r="I48" s="44">
        <v>343</v>
      </c>
      <c r="J48" s="44">
        <v>211</v>
      </c>
      <c r="K48" s="64">
        <v>0.61516034985422741</v>
      </c>
    </row>
    <row r="49" spans="1:11" ht="15" customHeight="1" x14ac:dyDescent="0.55000000000000004">
      <c r="A49" s="57">
        <v>11</v>
      </c>
      <c r="B49" s="58" t="s">
        <v>7</v>
      </c>
      <c r="C49" s="59">
        <v>9405</v>
      </c>
      <c r="D49" s="58" t="s">
        <v>71</v>
      </c>
      <c r="E49" s="58" t="s">
        <v>177</v>
      </c>
      <c r="F49" s="8">
        <v>15500</v>
      </c>
      <c r="G49" s="8">
        <v>13666</v>
      </c>
      <c r="H49" s="64">
        <v>0.88167741935483868</v>
      </c>
      <c r="I49" s="44">
        <v>276</v>
      </c>
      <c r="J49" s="44">
        <v>178</v>
      </c>
      <c r="K49" s="64">
        <v>0.64492753623188404</v>
      </c>
    </row>
    <row r="50" spans="1:11" ht="15" customHeight="1" x14ac:dyDescent="0.55000000000000004">
      <c r="A50" s="57">
        <v>11</v>
      </c>
      <c r="B50" s="58" t="s">
        <v>7</v>
      </c>
      <c r="C50" s="59">
        <v>9406</v>
      </c>
      <c r="D50" s="58" t="s">
        <v>72</v>
      </c>
      <c r="E50" s="58" t="s">
        <v>178</v>
      </c>
      <c r="F50" s="8">
        <v>5200</v>
      </c>
      <c r="G50" s="8">
        <v>4430</v>
      </c>
      <c r="H50" s="64">
        <v>0.85192307692307689</v>
      </c>
      <c r="I50" s="44">
        <v>117</v>
      </c>
      <c r="J50" s="44">
        <v>49</v>
      </c>
      <c r="K50" s="64">
        <v>0.41880341880341881</v>
      </c>
    </row>
    <row r="51" spans="1:11" ht="15" customHeight="1" x14ac:dyDescent="0.55000000000000004">
      <c r="A51" s="57">
        <v>11</v>
      </c>
      <c r="B51" s="58" t="s">
        <v>7</v>
      </c>
      <c r="C51" s="59">
        <v>9508</v>
      </c>
      <c r="D51" s="58" t="s">
        <v>73</v>
      </c>
      <c r="E51" s="58" t="s">
        <v>179</v>
      </c>
      <c r="F51" s="8">
        <v>1200</v>
      </c>
      <c r="G51" s="8">
        <v>1541</v>
      </c>
      <c r="H51" s="64">
        <v>1.2841666666666667</v>
      </c>
      <c r="I51" s="44">
        <v>84</v>
      </c>
      <c r="J51" s="44">
        <v>40</v>
      </c>
      <c r="K51" s="64">
        <v>0.47619047619047616</v>
      </c>
    </row>
    <row r="52" spans="1:11" ht="15" customHeight="1" x14ac:dyDescent="0.55000000000000004">
      <c r="A52" s="57">
        <v>13</v>
      </c>
      <c r="B52" s="58" t="s">
        <v>8</v>
      </c>
      <c r="C52" s="59">
        <v>9104</v>
      </c>
      <c r="D52" s="58" t="s">
        <v>74</v>
      </c>
      <c r="E52" s="58" t="s">
        <v>177</v>
      </c>
      <c r="F52" s="8">
        <v>1323</v>
      </c>
      <c r="G52" s="8">
        <v>1336</v>
      </c>
      <c r="H52" s="64">
        <v>1.0098261526832955</v>
      </c>
      <c r="I52" s="44">
        <v>152</v>
      </c>
      <c r="J52" s="44">
        <v>88</v>
      </c>
      <c r="K52" s="64">
        <v>0.57894736842105265</v>
      </c>
    </row>
    <row r="53" spans="1:11" ht="15" customHeight="1" x14ac:dyDescent="0.55000000000000004">
      <c r="A53" s="57">
        <v>13</v>
      </c>
      <c r="B53" s="58" t="s">
        <v>8</v>
      </c>
      <c r="C53" s="59">
        <v>9105</v>
      </c>
      <c r="D53" s="58" t="s">
        <v>75</v>
      </c>
      <c r="E53" s="58" t="s">
        <v>178</v>
      </c>
      <c r="F53" s="8">
        <v>2101</v>
      </c>
      <c r="G53" s="8">
        <v>1798</v>
      </c>
      <c r="H53" s="64">
        <v>0.85578296049500235</v>
      </c>
      <c r="I53" s="44">
        <v>132</v>
      </c>
      <c r="J53" s="44">
        <v>97</v>
      </c>
      <c r="K53" s="64">
        <v>0.73484848484848486</v>
      </c>
    </row>
    <row r="54" spans="1:11" ht="15" customHeight="1" x14ac:dyDescent="0.55000000000000004">
      <c r="A54" s="57">
        <v>13</v>
      </c>
      <c r="B54" s="58" t="s">
        <v>8</v>
      </c>
      <c r="C54" s="59">
        <v>9218</v>
      </c>
      <c r="D54" s="58" t="s">
        <v>76</v>
      </c>
      <c r="E54" s="58" t="s">
        <v>178</v>
      </c>
      <c r="F54" s="8">
        <v>1868</v>
      </c>
      <c r="G54" s="8">
        <v>1210</v>
      </c>
      <c r="H54" s="64">
        <v>0.64775160599571735</v>
      </c>
      <c r="I54" s="44">
        <v>100</v>
      </c>
      <c r="J54" s="44">
        <v>76</v>
      </c>
      <c r="K54" s="64">
        <v>0.76</v>
      </c>
    </row>
    <row r="55" spans="1:11" ht="15" customHeight="1" x14ac:dyDescent="0.55000000000000004">
      <c r="A55" s="57">
        <v>13</v>
      </c>
      <c r="B55" s="58" t="s">
        <v>8</v>
      </c>
      <c r="C55" s="59">
        <v>9304</v>
      </c>
      <c r="D55" s="58" t="s">
        <v>58</v>
      </c>
      <c r="E55" s="58" t="s">
        <v>177</v>
      </c>
      <c r="F55" s="8">
        <v>2490</v>
      </c>
      <c r="G55" s="8">
        <v>3337</v>
      </c>
      <c r="H55" s="64">
        <v>1.3401606425702812</v>
      </c>
      <c r="I55" s="44">
        <v>188</v>
      </c>
      <c r="J55" s="44">
        <v>154</v>
      </c>
      <c r="K55" s="64">
        <v>0.81914893617021278</v>
      </c>
    </row>
    <row r="56" spans="1:11" ht="15" customHeight="1" x14ac:dyDescent="0.55000000000000004">
      <c r="A56" s="57">
        <v>15</v>
      </c>
      <c r="B56" s="58" t="s">
        <v>9</v>
      </c>
      <c r="C56" s="59">
        <v>9110</v>
      </c>
      <c r="D56" s="58" t="s">
        <v>77</v>
      </c>
      <c r="E56" s="58" t="s">
        <v>179</v>
      </c>
      <c r="F56" s="8">
        <v>565</v>
      </c>
      <c r="G56" s="8">
        <v>617</v>
      </c>
      <c r="H56" s="64">
        <v>1.0920353982300885</v>
      </c>
      <c r="I56" s="44">
        <v>94</v>
      </c>
      <c r="J56" s="44">
        <v>80</v>
      </c>
      <c r="K56" s="64">
        <v>0.85106382978723405</v>
      </c>
    </row>
    <row r="57" spans="1:11" ht="15" customHeight="1" x14ac:dyDescent="0.55000000000000004">
      <c r="A57" s="57">
        <v>15</v>
      </c>
      <c r="B57" s="58" t="s">
        <v>9</v>
      </c>
      <c r="C57" s="59">
        <v>9111</v>
      </c>
      <c r="D57" s="58" t="s">
        <v>78</v>
      </c>
      <c r="E57" s="58" t="s">
        <v>179</v>
      </c>
      <c r="F57" s="8">
        <v>1320</v>
      </c>
      <c r="G57" s="8">
        <v>1145</v>
      </c>
      <c r="H57" s="64">
        <v>0.86742424242424243</v>
      </c>
      <c r="I57" s="44">
        <v>71</v>
      </c>
      <c r="J57" s="44">
        <v>65</v>
      </c>
      <c r="K57" s="64">
        <v>0.91549295774647887</v>
      </c>
    </row>
    <row r="58" spans="1:11" ht="15" customHeight="1" x14ac:dyDescent="0.55000000000000004">
      <c r="A58" s="57">
        <v>15</v>
      </c>
      <c r="B58" s="58" t="s">
        <v>9</v>
      </c>
      <c r="C58" s="59">
        <v>9305</v>
      </c>
      <c r="D58" s="58" t="s">
        <v>79</v>
      </c>
      <c r="E58" s="58" t="s">
        <v>178</v>
      </c>
      <c r="F58" s="8">
        <v>2300</v>
      </c>
      <c r="G58" s="8">
        <v>2415</v>
      </c>
      <c r="H58" s="64">
        <v>1.05</v>
      </c>
      <c r="I58" s="44">
        <v>164</v>
      </c>
      <c r="J58" s="44">
        <v>151</v>
      </c>
      <c r="K58" s="64">
        <v>0.92073170731707321</v>
      </c>
    </row>
    <row r="59" spans="1:11" ht="15" customHeight="1" x14ac:dyDescent="0.55000000000000004">
      <c r="A59" s="57">
        <v>15</v>
      </c>
      <c r="B59" s="58" t="s">
        <v>9</v>
      </c>
      <c r="C59" s="59">
        <v>9514</v>
      </c>
      <c r="D59" s="58" t="s">
        <v>80</v>
      </c>
      <c r="E59" s="58" t="s">
        <v>178</v>
      </c>
      <c r="F59" s="8">
        <v>1800</v>
      </c>
      <c r="G59" s="8">
        <v>2027</v>
      </c>
      <c r="H59" s="64">
        <v>1.1261111111111111</v>
      </c>
      <c r="I59" s="44">
        <v>137</v>
      </c>
      <c r="J59" s="44">
        <v>122</v>
      </c>
      <c r="K59" s="64">
        <v>0.89051094890510951</v>
      </c>
    </row>
    <row r="60" spans="1:11" ht="15" customHeight="1" x14ac:dyDescent="0.55000000000000004">
      <c r="A60" s="57">
        <v>15</v>
      </c>
      <c r="B60" s="58" t="s">
        <v>9</v>
      </c>
      <c r="C60" s="59">
        <v>9551</v>
      </c>
      <c r="D60" s="58" t="s">
        <v>186</v>
      </c>
      <c r="E60" s="58" t="s">
        <v>179</v>
      </c>
      <c r="F60" s="8" t="s">
        <v>213</v>
      </c>
      <c r="G60" s="8">
        <v>0</v>
      </c>
      <c r="H60" s="64" t="s">
        <v>213</v>
      </c>
      <c r="I60" s="44" t="s">
        <v>213</v>
      </c>
      <c r="J60" s="44">
        <v>0</v>
      </c>
      <c r="K60" s="64" t="s">
        <v>213</v>
      </c>
    </row>
    <row r="61" spans="1:11" ht="15" customHeight="1" x14ac:dyDescent="0.55000000000000004">
      <c r="A61" s="57">
        <v>17</v>
      </c>
      <c r="B61" s="58" t="s">
        <v>10</v>
      </c>
      <c r="C61" s="59">
        <v>9112</v>
      </c>
      <c r="D61" s="58" t="s">
        <v>81</v>
      </c>
      <c r="E61" s="58" t="s">
        <v>179</v>
      </c>
      <c r="F61" s="8">
        <v>432</v>
      </c>
      <c r="G61" s="8">
        <v>457</v>
      </c>
      <c r="H61" s="64">
        <v>1.0578703703703705</v>
      </c>
      <c r="I61" s="44">
        <v>39</v>
      </c>
      <c r="J61" s="44">
        <v>28</v>
      </c>
      <c r="K61" s="64">
        <v>0.71794871794871795</v>
      </c>
    </row>
    <row r="62" spans="1:11" ht="15" customHeight="1" x14ac:dyDescent="0.55000000000000004">
      <c r="A62" s="57">
        <v>17</v>
      </c>
      <c r="B62" s="58" t="s">
        <v>10</v>
      </c>
      <c r="C62" s="59">
        <v>9219</v>
      </c>
      <c r="D62" s="58" t="s">
        <v>82</v>
      </c>
      <c r="E62" s="58" t="s">
        <v>179</v>
      </c>
      <c r="F62" s="8">
        <v>537</v>
      </c>
      <c r="G62" s="8">
        <v>570</v>
      </c>
      <c r="H62" s="64">
        <v>1.0614525139664805</v>
      </c>
      <c r="I62" s="44">
        <v>17</v>
      </c>
      <c r="J62" s="44">
        <v>17</v>
      </c>
      <c r="K62" s="64">
        <v>1</v>
      </c>
    </row>
    <row r="63" spans="1:11" ht="15" customHeight="1" x14ac:dyDescent="0.55000000000000004">
      <c r="A63" s="57">
        <v>17</v>
      </c>
      <c r="B63" s="58" t="s">
        <v>10</v>
      </c>
      <c r="C63" s="59">
        <v>9220</v>
      </c>
      <c r="D63" s="58" t="s">
        <v>83</v>
      </c>
      <c r="E63" s="58" t="s">
        <v>179</v>
      </c>
      <c r="F63" s="8">
        <v>1027</v>
      </c>
      <c r="G63" s="8">
        <v>890</v>
      </c>
      <c r="H63" s="64">
        <v>0.86660175267770201</v>
      </c>
      <c r="I63" s="44">
        <v>40</v>
      </c>
      <c r="J63" s="44">
        <v>46</v>
      </c>
      <c r="K63" s="64">
        <v>1.1499999999999999</v>
      </c>
    </row>
    <row r="64" spans="1:11" ht="15" customHeight="1" x14ac:dyDescent="0.55000000000000004">
      <c r="A64" s="57">
        <v>17</v>
      </c>
      <c r="B64" s="58" t="s">
        <v>10</v>
      </c>
      <c r="C64" s="59">
        <v>9306</v>
      </c>
      <c r="D64" s="58" t="s">
        <v>58</v>
      </c>
      <c r="E64" s="58" t="s">
        <v>179</v>
      </c>
      <c r="F64" s="8">
        <v>1697</v>
      </c>
      <c r="G64" s="8">
        <v>1484</v>
      </c>
      <c r="H64" s="64">
        <v>0.87448438420742491</v>
      </c>
      <c r="I64" s="44">
        <v>53</v>
      </c>
      <c r="J64" s="44">
        <v>45</v>
      </c>
      <c r="K64" s="64">
        <v>0.84905660377358494</v>
      </c>
    </row>
    <row r="65" spans="1:11" ht="15" customHeight="1" x14ac:dyDescent="0.55000000000000004">
      <c r="A65" s="57">
        <v>17</v>
      </c>
      <c r="B65" s="58" t="s">
        <v>10</v>
      </c>
      <c r="C65" s="59">
        <v>9515</v>
      </c>
      <c r="D65" s="58" t="s">
        <v>84</v>
      </c>
      <c r="E65" s="58" t="s">
        <v>179</v>
      </c>
      <c r="F65" s="8">
        <v>440</v>
      </c>
      <c r="G65" s="8">
        <v>477</v>
      </c>
      <c r="H65" s="64">
        <v>1.084090909090909</v>
      </c>
      <c r="I65" s="44">
        <v>26</v>
      </c>
      <c r="J65" s="44">
        <v>31</v>
      </c>
      <c r="K65" s="64">
        <v>1.1923076923076923</v>
      </c>
    </row>
    <row r="66" spans="1:11" ht="15" customHeight="1" x14ac:dyDescent="0.55000000000000004">
      <c r="A66" s="57">
        <v>18</v>
      </c>
      <c r="B66" s="58" t="s">
        <v>11</v>
      </c>
      <c r="C66" s="59">
        <v>9516</v>
      </c>
      <c r="D66" s="58" t="s">
        <v>85</v>
      </c>
      <c r="E66" s="58" t="s">
        <v>178</v>
      </c>
      <c r="F66" s="8">
        <v>846</v>
      </c>
      <c r="G66" s="8">
        <v>890</v>
      </c>
      <c r="H66" s="64">
        <v>1.0520094562647755</v>
      </c>
      <c r="I66" s="44">
        <v>124</v>
      </c>
      <c r="J66" s="44">
        <v>72</v>
      </c>
      <c r="K66" s="64">
        <v>0.58064516129032262</v>
      </c>
    </row>
    <row r="67" spans="1:11" ht="15" customHeight="1" x14ac:dyDescent="0.55000000000000004">
      <c r="A67" s="57">
        <v>19</v>
      </c>
      <c r="B67" s="58" t="s">
        <v>12</v>
      </c>
      <c r="C67" s="59">
        <v>9113</v>
      </c>
      <c r="D67" s="58" t="s">
        <v>86</v>
      </c>
      <c r="E67" s="58" t="s">
        <v>178</v>
      </c>
      <c r="F67" s="8">
        <v>1124</v>
      </c>
      <c r="G67" s="8">
        <v>939</v>
      </c>
      <c r="H67" s="64">
        <v>0.83540925266903909</v>
      </c>
      <c r="I67" s="44">
        <v>96</v>
      </c>
      <c r="J67" s="44">
        <v>81</v>
      </c>
      <c r="K67" s="64">
        <v>0.84375</v>
      </c>
    </row>
    <row r="68" spans="1:11" ht="15" customHeight="1" x14ac:dyDescent="0.55000000000000004">
      <c r="A68" s="57">
        <v>19</v>
      </c>
      <c r="B68" s="58" t="s">
        <v>12</v>
      </c>
      <c r="C68" s="59">
        <v>9221</v>
      </c>
      <c r="D68" s="58" t="s">
        <v>87</v>
      </c>
      <c r="E68" s="58" t="s">
        <v>178</v>
      </c>
      <c r="F68" s="8">
        <v>1254</v>
      </c>
      <c r="G68" s="8">
        <v>1724</v>
      </c>
      <c r="H68" s="64">
        <v>1.3748006379585327</v>
      </c>
      <c r="I68" s="44">
        <v>110</v>
      </c>
      <c r="J68" s="44">
        <v>114</v>
      </c>
      <c r="K68" s="64">
        <v>1.0363636363636364</v>
      </c>
    </row>
    <row r="69" spans="1:11" ht="15" customHeight="1" x14ac:dyDescent="0.55000000000000004">
      <c r="A69" s="57">
        <v>19</v>
      </c>
      <c r="B69" s="58" t="s">
        <v>12</v>
      </c>
      <c r="C69" s="59">
        <v>9307</v>
      </c>
      <c r="D69" s="58" t="s">
        <v>58</v>
      </c>
      <c r="E69" s="58" t="s">
        <v>178</v>
      </c>
      <c r="F69" s="8">
        <v>1945</v>
      </c>
      <c r="G69" s="8">
        <v>2166</v>
      </c>
      <c r="H69" s="64">
        <v>1.1136246786632391</v>
      </c>
      <c r="I69" s="44">
        <v>132</v>
      </c>
      <c r="J69" s="44">
        <v>116</v>
      </c>
      <c r="K69" s="64">
        <v>0.87878787878787878</v>
      </c>
    </row>
    <row r="70" spans="1:11" ht="15" customHeight="1" x14ac:dyDescent="0.55000000000000004">
      <c r="A70" s="57">
        <v>20</v>
      </c>
      <c r="B70" s="58" t="s">
        <v>13</v>
      </c>
      <c r="C70" s="59">
        <v>9114</v>
      </c>
      <c r="D70" s="58" t="s">
        <v>88</v>
      </c>
      <c r="E70" s="58" t="s">
        <v>178</v>
      </c>
      <c r="F70" s="8">
        <v>882</v>
      </c>
      <c r="G70" s="8">
        <v>784</v>
      </c>
      <c r="H70" s="64">
        <v>0.88888888888888884</v>
      </c>
      <c r="I70" s="44">
        <v>107</v>
      </c>
      <c r="J70" s="44">
        <v>86</v>
      </c>
      <c r="K70" s="64">
        <v>0.80373831775700932</v>
      </c>
    </row>
    <row r="71" spans="1:11" ht="15" customHeight="1" x14ac:dyDescent="0.55000000000000004">
      <c r="A71" s="57">
        <v>20</v>
      </c>
      <c r="B71" s="58" t="s">
        <v>13</v>
      </c>
      <c r="C71" s="59">
        <v>9520</v>
      </c>
      <c r="D71" s="58" t="s">
        <v>89</v>
      </c>
      <c r="E71" s="58" t="s">
        <v>178</v>
      </c>
      <c r="F71" s="8">
        <v>882</v>
      </c>
      <c r="G71" s="8">
        <v>885</v>
      </c>
      <c r="H71" s="64">
        <v>1.0034013605442176</v>
      </c>
      <c r="I71" s="44">
        <v>115</v>
      </c>
      <c r="J71" s="44">
        <v>94</v>
      </c>
      <c r="K71" s="64">
        <v>0.81739130434782614</v>
      </c>
    </row>
    <row r="72" spans="1:11" ht="15" customHeight="1" x14ac:dyDescent="0.55000000000000004">
      <c r="A72" s="57">
        <v>20</v>
      </c>
      <c r="B72" s="58" t="s">
        <v>13</v>
      </c>
      <c r="C72" s="59">
        <v>9521</v>
      </c>
      <c r="D72" s="58" t="s">
        <v>187</v>
      </c>
      <c r="E72" s="58" t="s">
        <v>177</v>
      </c>
      <c r="F72" s="8">
        <v>2040</v>
      </c>
      <c r="G72" s="8">
        <v>2252</v>
      </c>
      <c r="H72" s="64">
        <v>1.1039215686274511</v>
      </c>
      <c r="I72" s="44">
        <v>136</v>
      </c>
      <c r="J72" s="44">
        <v>121</v>
      </c>
      <c r="K72" s="64">
        <v>0.88970588235294112</v>
      </c>
    </row>
    <row r="73" spans="1:11" ht="15" customHeight="1" x14ac:dyDescent="0.55000000000000004">
      <c r="A73" s="57">
        <v>23</v>
      </c>
      <c r="B73" s="58" t="s">
        <v>14</v>
      </c>
      <c r="C73" s="59">
        <v>9115</v>
      </c>
      <c r="D73" s="58" t="s">
        <v>90</v>
      </c>
      <c r="E73" s="58" t="s">
        <v>177</v>
      </c>
      <c r="F73" s="8">
        <v>650</v>
      </c>
      <c r="G73" s="8">
        <v>1153</v>
      </c>
      <c r="H73" s="64">
        <v>1.7738461538461539</v>
      </c>
      <c r="I73" s="44">
        <v>89</v>
      </c>
      <c r="J73" s="44">
        <v>100</v>
      </c>
      <c r="K73" s="64">
        <v>1.1235955056179776</v>
      </c>
    </row>
    <row r="74" spans="1:11" ht="15" customHeight="1" x14ac:dyDescent="0.55000000000000004">
      <c r="A74" s="57">
        <v>23</v>
      </c>
      <c r="B74" s="58" t="s">
        <v>14</v>
      </c>
      <c r="C74" s="59">
        <v>9523</v>
      </c>
      <c r="D74" s="58" t="s">
        <v>91</v>
      </c>
      <c r="E74" s="58" t="s">
        <v>177</v>
      </c>
      <c r="F74" s="8">
        <v>2080</v>
      </c>
      <c r="G74" s="8">
        <v>2451</v>
      </c>
      <c r="H74" s="64">
        <v>1.1783653846153845</v>
      </c>
      <c r="I74" s="44">
        <v>209</v>
      </c>
      <c r="J74" s="44">
        <v>128</v>
      </c>
      <c r="K74" s="64">
        <v>0.61244019138755978</v>
      </c>
    </row>
    <row r="75" spans="1:11" ht="15" customHeight="1" x14ac:dyDescent="0.55000000000000004">
      <c r="A75" s="57">
        <v>25</v>
      </c>
      <c r="B75" s="58" t="s">
        <v>15</v>
      </c>
      <c r="C75" s="59">
        <v>9232</v>
      </c>
      <c r="D75" s="58" t="s">
        <v>92</v>
      </c>
      <c r="E75" s="58" t="s">
        <v>177</v>
      </c>
      <c r="F75" s="8">
        <v>3958</v>
      </c>
      <c r="G75" s="8">
        <v>3564</v>
      </c>
      <c r="H75" s="64">
        <v>0.90045477513895911</v>
      </c>
      <c r="I75" s="44">
        <v>126</v>
      </c>
      <c r="J75" s="44">
        <v>47</v>
      </c>
      <c r="K75" s="64">
        <v>0.37301587301587302</v>
      </c>
    </row>
    <row r="76" spans="1:11" ht="15" customHeight="1" x14ac:dyDescent="0.55000000000000004">
      <c r="A76" s="57">
        <v>25</v>
      </c>
      <c r="B76" s="58" t="s">
        <v>15</v>
      </c>
      <c r="C76" s="59">
        <v>9509</v>
      </c>
      <c r="D76" s="58" t="s">
        <v>93</v>
      </c>
      <c r="E76" s="58" t="s">
        <v>178</v>
      </c>
      <c r="F76" s="8">
        <v>2009</v>
      </c>
      <c r="G76" s="8">
        <v>1663</v>
      </c>
      <c r="H76" s="64">
        <v>0.82777501244400198</v>
      </c>
      <c r="I76" s="44">
        <v>100</v>
      </c>
      <c r="J76" s="44">
        <v>48</v>
      </c>
      <c r="K76" s="64">
        <v>0.48</v>
      </c>
    </row>
    <row r="77" spans="1:11" ht="15" customHeight="1" x14ac:dyDescent="0.55000000000000004">
      <c r="A77" s="57">
        <v>25</v>
      </c>
      <c r="B77" s="58" t="s">
        <v>15</v>
      </c>
      <c r="C77" s="59">
        <v>9510</v>
      </c>
      <c r="D77" s="58" t="s">
        <v>94</v>
      </c>
      <c r="E77" s="58" t="s">
        <v>178</v>
      </c>
      <c r="F77" s="8">
        <v>1547</v>
      </c>
      <c r="G77" s="8">
        <v>1479</v>
      </c>
      <c r="H77" s="64">
        <v>0.95604395604395609</v>
      </c>
      <c r="I77" s="44">
        <v>56</v>
      </c>
      <c r="J77" s="44">
        <v>47</v>
      </c>
      <c r="K77" s="64">
        <v>0.8392857142857143</v>
      </c>
    </row>
    <row r="78" spans="1:11" ht="15" customHeight="1" x14ac:dyDescent="0.55000000000000004">
      <c r="A78" s="57">
        <v>25</v>
      </c>
      <c r="B78" s="58" t="s">
        <v>15</v>
      </c>
      <c r="C78" s="59">
        <v>9511</v>
      </c>
      <c r="D78" s="58" t="s">
        <v>95</v>
      </c>
      <c r="E78" s="58" t="s">
        <v>178</v>
      </c>
      <c r="F78" s="8">
        <v>1888</v>
      </c>
      <c r="G78" s="8">
        <v>1885</v>
      </c>
      <c r="H78" s="64">
        <v>0.99841101694915257</v>
      </c>
      <c r="I78" s="44">
        <v>110</v>
      </c>
      <c r="J78" s="44">
        <v>50</v>
      </c>
      <c r="K78" s="64">
        <v>0.45454545454545453</v>
      </c>
    </row>
    <row r="79" spans="1:11" ht="15" customHeight="1" x14ac:dyDescent="0.55000000000000004">
      <c r="A79" s="57">
        <v>25</v>
      </c>
      <c r="B79" s="58" t="s">
        <v>15</v>
      </c>
      <c r="C79" s="59">
        <v>9512</v>
      </c>
      <c r="D79" s="58" t="s">
        <v>96</v>
      </c>
      <c r="E79" s="58" t="s">
        <v>177</v>
      </c>
      <c r="F79" s="8">
        <v>4761</v>
      </c>
      <c r="G79" s="8">
        <v>4502</v>
      </c>
      <c r="H79" s="64">
        <v>0.94559966393614792</v>
      </c>
      <c r="I79" s="44">
        <v>113</v>
      </c>
      <c r="J79" s="44">
        <v>80</v>
      </c>
      <c r="K79" s="64">
        <v>0.70796460176991149</v>
      </c>
    </row>
    <row r="80" spans="1:11" ht="15" customHeight="1" x14ac:dyDescent="0.55000000000000004">
      <c r="A80" s="57">
        <v>25</v>
      </c>
      <c r="B80" s="58" t="s">
        <v>15</v>
      </c>
      <c r="C80" s="59">
        <v>9513</v>
      </c>
      <c r="D80" s="58" t="s">
        <v>97</v>
      </c>
      <c r="E80" s="58" t="s">
        <v>177</v>
      </c>
      <c r="F80" s="8">
        <v>5927</v>
      </c>
      <c r="G80" s="8">
        <v>6241</v>
      </c>
      <c r="H80" s="64">
        <v>1.0529778977560318</v>
      </c>
      <c r="I80" s="44">
        <v>96</v>
      </c>
      <c r="J80" s="44">
        <v>67</v>
      </c>
      <c r="K80" s="64">
        <v>0.69791666666666663</v>
      </c>
    </row>
    <row r="81" spans="1:11" ht="15" customHeight="1" x14ac:dyDescent="0.55000000000000004">
      <c r="A81" s="57">
        <v>27</v>
      </c>
      <c r="B81" s="58" t="s">
        <v>16</v>
      </c>
      <c r="C81" s="59">
        <v>9522</v>
      </c>
      <c r="D81" s="58" t="s">
        <v>98</v>
      </c>
      <c r="E81" s="58" t="s">
        <v>178</v>
      </c>
      <c r="F81" s="8">
        <v>626</v>
      </c>
      <c r="G81" s="8">
        <v>707</v>
      </c>
      <c r="H81" s="64">
        <v>1.1293929712460065</v>
      </c>
      <c r="I81" s="44">
        <v>61</v>
      </c>
      <c r="J81" s="44">
        <v>37</v>
      </c>
      <c r="K81" s="64">
        <v>0.60655737704918034</v>
      </c>
    </row>
    <row r="82" spans="1:11" ht="15" customHeight="1" x14ac:dyDescent="0.55000000000000004">
      <c r="A82" s="57">
        <v>41</v>
      </c>
      <c r="B82" s="58" t="s">
        <v>17</v>
      </c>
      <c r="C82" s="59">
        <v>9116</v>
      </c>
      <c r="D82" s="58" t="s">
        <v>99</v>
      </c>
      <c r="E82" s="58" t="s">
        <v>179</v>
      </c>
      <c r="F82" s="8">
        <v>414</v>
      </c>
      <c r="G82" s="8">
        <v>538</v>
      </c>
      <c r="H82" s="64">
        <v>1.2995169082125604</v>
      </c>
      <c r="I82" s="44">
        <v>76</v>
      </c>
      <c r="J82" s="44">
        <v>53</v>
      </c>
      <c r="K82" s="64">
        <v>0.69736842105263153</v>
      </c>
    </row>
    <row r="83" spans="1:11" ht="15" customHeight="1" x14ac:dyDescent="0.55000000000000004">
      <c r="A83" s="57">
        <v>41</v>
      </c>
      <c r="B83" s="58" t="s">
        <v>17</v>
      </c>
      <c r="C83" s="59">
        <v>9525</v>
      </c>
      <c r="D83" s="58" t="s">
        <v>100</v>
      </c>
      <c r="E83" s="58" t="s">
        <v>179</v>
      </c>
      <c r="F83" s="8">
        <v>644</v>
      </c>
      <c r="G83" s="8">
        <v>829</v>
      </c>
      <c r="H83" s="64">
        <v>1.2872670807453417</v>
      </c>
      <c r="I83" s="44">
        <v>92</v>
      </c>
      <c r="J83" s="44">
        <v>71</v>
      </c>
      <c r="K83" s="64">
        <v>0.77173913043478259</v>
      </c>
    </row>
    <row r="84" spans="1:11" ht="15" customHeight="1" x14ac:dyDescent="0.55000000000000004">
      <c r="A84" s="57">
        <v>41</v>
      </c>
      <c r="B84" s="58" t="s">
        <v>17</v>
      </c>
      <c r="C84" s="59">
        <v>9526</v>
      </c>
      <c r="D84" s="58" t="s">
        <v>101</v>
      </c>
      <c r="E84" s="58" t="s">
        <v>179</v>
      </c>
      <c r="F84" s="8">
        <v>364</v>
      </c>
      <c r="G84" s="8">
        <v>372</v>
      </c>
      <c r="H84" s="64">
        <v>1.0219780219780219</v>
      </c>
      <c r="I84" s="44">
        <v>91</v>
      </c>
      <c r="J84" s="44">
        <v>56</v>
      </c>
      <c r="K84" s="64">
        <v>0.61538461538461542</v>
      </c>
    </row>
    <row r="85" spans="1:11" ht="15" customHeight="1" x14ac:dyDescent="0.55000000000000004">
      <c r="A85" s="57">
        <v>41</v>
      </c>
      <c r="B85" s="58" t="s">
        <v>17</v>
      </c>
      <c r="C85" s="59">
        <v>9527</v>
      </c>
      <c r="D85" s="58" t="s">
        <v>102</v>
      </c>
      <c r="E85" s="58" t="s">
        <v>178</v>
      </c>
      <c r="F85" s="8">
        <v>2045</v>
      </c>
      <c r="G85" s="8">
        <v>2441</v>
      </c>
      <c r="H85" s="64">
        <v>1.193643031784841</v>
      </c>
      <c r="I85" s="44">
        <v>211</v>
      </c>
      <c r="J85" s="44">
        <v>193</v>
      </c>
      <c r="K85" s="64">
        <v>0.91469194312796209</v>
      </c>
    </row>
    <row r="86" spans="1:11" ht="15" customHeight="1" x14ac:dyDescent="0.55000000000000004">
      <c r="A86" s="57">
        <v>41</v>
      </c>
      <c r="B86" s="58" t="s">
        <v>17</v>
      </c>
      <c r="C86" s="59">
        <v>9528</v>
      </c>
      <c r="D86" s="58" t="s">
        <v>103</v>
      </c>
      <c r="E86" s="58" t="s">
        <v>178</v>
      </c>
      <c r="F86" s="8">
        <v>1116</v>
      </c>
      <c r="G86" s="8">
        <v>978</v>
      </c>
      <c r="H86" s="64">
        <v>0.87634408602150538</v>
      </c>
      <c r="I86" s="44">
        <v>114</v>
      </c>
      <c r="J86" s="44">
        <v>73</v>
      </c>
      <c r="K86" s="64">
        <v>0.64035087719298245</v>
      </c>
    </row>
    <row r="87" spans="1:11" ht="15" customHeight="1" x14ac:dyDescent="0.55000000000000004">
      <c r="A87" s="57">
        <v>44</v>
      </c>
      <c r="B87" s="58" t="s">
        <v>18</v>
      </c>
      <c r="C87" s="59">
        <v>9222</v>
      </c>
      <c r="D87" s="58" t="s">
        <v>104</v>
      </c>
      <c r="E87" s="58" t="s">
        <v>178</v>
      </c>
      <c r="F87" s="8">
        <v>1562</v>
      </c>
      <c r="G87" s="8">
        <v>1642</v>
      </c>
      <c r="H87" s="64">
        <v>1.0512163892445583</v>
      </c>
      <c r="I87" s="44">
        <v>111</v>
      </c>
      <c r="J87" s="44">
        <v>103</v>
      </c>
      <c r="K87" s="64">
        <v>0.92792792792792789</v>
      </c>
    </row>
    <row r="88" spans="1:11" ht="15" customHeight="1" x14ac:dyDescent="0.55000000000000004">
      <c r="A88" s="57">
        <v>44</v>
      </c>
      <c r="B88" s="58" t="s">
        <v>18</v>
      </c>
      <c r="C88" s="59">
        <v>9524</v>
      </c>
      <c r="D88" s="58" t="s">
        <v>105</v>
      </c>
      <c r="E88" s="58" t="s">
        <v>178</v>
      </c>
      <c r="F88" s="8">
        <v>1278</v>
      </c>
      <c r="G88" s="8">
        <v>1394</v>
      </c>
      <c r="H88" s="64">
        <v>1.0907668231611893</v>
      </c>
      <c r="I88" s="44">
        <v>62</v>
      </c>
      <c r="J88" s="44">
        <v>66</v>
      </c>
      <c r="K88" s="64">
        <v>1.064516129032258</v>
      </c>
    </row>
    <row r="89" spans="1:11" ht="15" customHeight="1" x14ac:dyDescent="0.55000000000000004">
      <c r="A89" s="57">
        <v>47</v>
      </c>
      <c r="B89" s="58" t="s">
        <v>19</v>
      </c>
      <c r="C89" s="59">
        <v>9118</v>
      </c>
      <c r="D89" s="58" t="s">
        <v>106</v>
      </c>
      <c r="E89" s="58" t="s">
        <v>178</v>
      </c>
      <c r="F89" s="8">
        <v>1678</v>
      </c>
      <c r="G89" s="8">
        <v>1484</v>
      </c>
      <c r="H89" s="64">
        <v>0.88438617401668651</v>
      </c>
      <c r="I89" s="44">
        <v>153</v>
      </c>
      <c r="J89" s="44">
        <v>72</v>
      </c>
      <c r="K89" s="64">
        <v>0.47058823529411764</v>
      </c>
    </row>
    <row r="90" spans="1:11" ht="15" customHeight="1" x14ac:dyDescent="0.55000000000000004">
      <c r="A90" s="57">
        <v>47</v>
      </c>
      <c r="B90" s="58" t="s">
        <v>19</v>
      </c>
      <c r="C90" s="59">
        <v>9529</v>
      </c>
      <c r="D90" s="58" t="s">
        <v>107</v>
      </c>
      <c r="E90" s="58" t="s">
        <v>178</v>
      </c>
      <c r="F90" s="8">
        <v>1679</v>
      </c>
      <c r="G90" s="8">
        <v>1979</v>
      </c>
      <c r="H90" s="64">
        <v>1.1786777843954734</v>
      </c>
      <c r="I90" s="44">
        <v>133</v>
      </c>
      <c r="J90" s="44">
        <v>81</v>
      </c>
      <c r="K90" s="64">
        <v>0.60902255639097747</v>
      </c>
    </row>
    <row r="91" spans="1:11" ht="15" customHeight="1" x14ac:dyDescent="0.55000000000000004">
      <c r="A91" s="57">
        <v>50</v>
      </c>
      <c r="B91" s="58" t="s">
        <v>20</v>
      </c>
      <c r="C91" s="59">
        <v>9117</v>
      </c>
      <c r="D91" s="58" t="s">
        <v>108</v>
      </c>
      <c r="E91" s="58" t="s">
        <v>178</v>
      </c>
      <c r="F91" s="8">
        <v>1430</v>
      </c>
      <c r="G91" s="8">
        <v>1642</v>
      </c>
      <c r="H91" s="64">
        <v>1.1482517482517482</v>
      </c>
      <c r="I91" s="44">
        <v>159</v>
      </c>
      <c r="J91" s="44">
        <v>93</v>
      </c>
      <c r="K91" s="64">
        <v>0.58490566037735847</v>
      </c>
    </row>
    <row r="92" spans="1:11" ht="15" customHeight="1" x14ac:dyDescent="0.55000000000000004">
      <c r="A92" s="57">
        <v>50</v>
      </c>
      <c r="B92" s="58" t="s">
        <v>20</v>
      </c>
      <c r="C92" s="59">
        <v>9532</v>
      </c>
      <c r="D92" s="58" t="s">
        <v>109</v>
      </c>
      <c r="E92" s="58" t="s">
        <v>178</v>
      </c>
      <c r="F92" s="8">
        <v>1872</v>
      </c>
      <c r="G92" s="8">
        <v>2026</v>
      </c>
      <c r="H92" s="64">
        <v>1.0822649572649572</v>
      </c>
      <c r="I92" s="44">
        <v>195</v>
      </c>
      <c r="J92" s="44">
        <v>144</v>
      </c>
      <c r="K92" s="64">
        <v>0.7384615384615385</v>
      </c>
    </row>
    <row r="93" spans="1:11" ht="15" customHeight="1" x14ac:dyDescent="0.55000000000000004">
      <c r="A93" s="57">
        <v>52</v>
      </c>
      <c r="B93" s="58" t="s">
        <v>21</v>
      </c>
      <c r="C93" s="59">
        <v>9534</v>
      </c>
      <c r="D93" s="58" t="s">
        <v>110</v>
      </c>
      <c r="E93" s="58" t="s">
        <v>179</v>
      </c>
      <c r="F93" s="8">
        <v>763</v>
      </c>
      <c r="G93" s="8">
        <v>901</v>
      </c>
      <c r="H93" s="64">
        <v>1.1808650065530799</v>
      </c>
      <c r="I93" s="44">
        <v>45</v>
      </c>
      <c r="J93" s="44">
        <v>51</v>
      </c>
      <c r="K93" s="64">
        <v>1.1333333333333333</v>
      </c>
    </row>
    <row r="94" spans="1:11" ht="15" customHeight="1" x14ac:dyDescent="0.55000000000000004">
      <c r="A94" s="57">
        <v>52</v>
      </c>
      <c r="B94" s="58" t="s">
        <v>21</v>
      </c>
      <c r="C94" s="59">
        <v>9535</v>
      </c>
      <c r="D94" s="58" t="s">
        <v>111</v>
      </c>
      <c r="E94" s="58" t="s">
        <v>179</v>
      </c>
      <c r="F94" s="8">
        <v>472</v>
      </c>
      <c r="G94" s="8">
        <v>336</v>
      </c>
      <c r="H94" s="64">
        <v>0.71186440677966101</v>
      </c>
      <c r="I94" s="44">
        <v>48</v>
      </c>
      <c r="J94" s="44">
        <v>37</v>
      </c>
      <c r="K94" s="64">
        <v>0.77083333333333337</v>
      </c>
    </row>
    <row r="95" spans="1:11" ht="15" customHeight="1" x14ac:dyDescent="0.55000000000000004">
      <c r="A95" s="57">
        <v>52</v>
      </c>
      <c r="B95" s="58" t="s">
        <v>21</v>
      </c>
      <c r="C95" s="59">
        <v>9536</v>
      </c>
      <c r="D95" s="58" t="s">
        <v>112</v>
      </c>
      <c r="E95" s="58" t="s">
        <v>178</v>
      </c>
      <c r="F95" s="8">
        <v>1695</v>
      </c>
      <c r="G95" s="8">
        <v>1848</v>
      </c>
      <c r="H95" s="64">
        <v>1.0902654867256638</v>
      </c>
      <c r="I95" s="44">
        <v>79</v>
      </c>
      <c r="J95" s="44">
        <v>76</v>
      </c>
      <c r="K95" s="64">
        <v>0.96202531645569622</v>
      </c>
    </row>
    <row r="96" spans="1:11" ht="15" customHeight="1" x14ac:dyDescent="0.55000000000000004">
      <c r="A96" s="57">
        <v>54</v>
      </c>
      <c r="B96" s="58" t="s">
        <v>22</v>
      </c>
      <c r="C96" s="59">
        <v>9119</v>
      </c>
      <c r="D96" s="58" t="s">
        <v>113</v>
      </c>
      <c r="E96" s="58" t="s">
        <v>177</v>
      </c>
      <c r="F96" s="8">
        <v>1687</v>
      </c>
      <c r="G96" s="8">
        <v>2138</v>
      </c>
      <c r="H96" s="64">
        <v>1.2673384706579727</v>
      </c>
      <c r="I96" s="44">
        <v>86</v>
      </c>
      <c r="J96" s="44">
        <v>108</v>
      </c>
      <c r="K96" s="64">
        <v>1.2558139534883721</v>
      </c>
    </row>
    <row r="97" spans="1:11" ht="15" customHeight="1" x14ac:dyDescent="0.55000000000000004">
      <c r="A97" s="57">
        <v>54</v>
      </c>
      <c r="B97" s="58" t="s">
        <v>22</v>
      </c>
      <c r="C97" s="59">
        <v>9537</v>
      </c>
      <c r="D97" s="58" t="s">
        <v>102</v>
      </c>
      <c r="E97" s="58" t="s">
        <v>177</v>
      </c>
      <c r="F97" s="8">
        <v>3934</v>
      </c>
      <c r="G97" s="8">
        <v>4503</v>
      </c>
      <c r="H97" s="64">
        <v>1.1446365022877478</v>
      </c>
      <c r="I97" s="44">
        <v>271</v>
      </c>
      <c r="J97" s="44">
        <v>297</v>
      </c>
      <c r="K97" s="64">
        <v>1.0959409594095941</v>
      </c>
    </row>
    <row r="98" spans="1:11" ht="15" customHeight="1" x14ac:dyDescent="0.55000000000000004">
      <c r="A98" s="57">
        <v>63</v>
      </c>
      <c r="B98" s="58" t="s">
        <v>23</v>
      </c>
      <c r="C98" s="59">
        <v>9120</v>
      </c>
      <c r="D98" s="58" t="s">
        <v>114</v>
      </c>
      <c r="E98" s="58" t="s">
        <v>178</v>
      </c>
      <c r="F98" s="8">
        <v>602</v>
      </c>
      <c r="G98" s="8">
        <v>546</v>
      </c>
      <c r="H98" s="64">
        <v>0.90697674418604646</v>
      </c>
      <c r="I98" s="44">
        <v>63</v>
      </c>
      <c r="J98" s="44">
        <v>44</v>
      </c>
      <c r="K98" s="64">
        <v>0.69841269841269837</v>
      </c>
    </row>
    <row r="99" spans="1:11" ht="15" customHeight="1" x14ac:dyDescent="0.55000000000000004">
      <c r="A99" s="57">
        <v>63</v>
      </c>
      <c r="B99" s="58" t="s">
        <v>23</v>
      </c>
      <c r="C99" s="59">
        <v>9231</v>
      </c>
      <c r="D99" s="58" t="s">
        <v>115</v>
      </c>
      <c r="E99" s="58" t="s">
        <v>179</v>
      </c>
      <c r="F99" s="8">
        <v>544</v>
      </c>
      <c r="G99" s="8">
        <v>466</v>
      </c>
      <c r="H99" s="64">
        <v>0.85661764705882348</v>
      </c>
      <c r="I99" s="44">
        <v>40</v>
      </c>
      <c r="J99" s="44">
        <v>48</v>
      </c>
      <c r="K99" s="64">
        <v>1.2</v>
      </c>
    </row>
    <row r="100" spans="1:11" ht="15" customHeight="1" x14ac:dyDescent="0.55000000000000004">
      <c r="A100" s="57">
        <v>63</v>
      </c>
      <c r="B100" s="58" t="s">
        <v>23</v>
      </c>
      <c r="C100" s="59">
        <v>9538</v>
      </c>
      <c r="D100" s="58" t="s">
        <v>116</v>
      </c>
      <c r="E100" s="58" t="s">
        <v>178</v>
      </c>
      <c r="F100" s="8">
        <v>1719</v>
      </c>
      <c r="G100" s="8">
        <v>1854</v>
      </c>
      <c r="H100" s="64">
        <v>1.0785340314136125</v>
      </c>
      <c r="I100" s="44">
        <v>88</v>
      </c>
      <c r="J100" s="44">
        <v>52</v>
      </c>
      <c r="K100" s="64">
        <v>0.59090909090909094</v>
      </c>
    </row>
    <row r="101" spans="1:11" ht="15" customHeight="1" x14ac:dyDescent="0.55000000000000004">
      <c r="A101" s="57">
        <v>66</v>
      </c>
      <c r="B101" s="58" t="s">
        <v>24</v>
      </c>
      <c r="C101" s="59">
        <v>9121</v>
      </c>
      <c r="D101" s="58" t="s">
        <v>117</v>
      </c>
      <c r="E101" s="58" t="s">
        <v>179</v>
      </c>
      <c r="F101" s="8">
        <v>1329</v>
      </c>
      <c r="G101" s="8">
        <v>993</v>
      </c>
      <c r="H101" s="64">
        <v>0.74717832957110608</v>
      </c>
      <c r="I101" s="44">
        <v>60</v>
      </c>
      <c r="J101" s="44">
        <v>59</v>
      </c>
      <c r="K101" s="64">
        <v>0.98333333333333328</v>
      </c>
    </row>
    <row r="102" spans="1:11" ht="15" customHeight="1" x14ac:dyDescent="0.55000000000000004">
      <c r="A102" s="57">
        <v>66</v>
      </c>
      <c r="B102" s="58" t="s">
        <v>24</v>
      </c>
      <c r="C102" s="59">
        <v>9223</v>
      </c>
      <c r="D102" s="58" t="s">
        <v>118</v>
      </c>
      <c r="E102" s="58" t="s">
        <v>178</v>
      </c>
      <c r="F102" s="8">
        <v>1582</v>
      </c>
      <c r="G102" s="8">
        <v>1879</v>
      </c>
      <c r="H102" s="64">
        <v>1.1877370417193427</v>
      </c>
      <c r="I102" s="44">
        <v>66</v>
      </c>
      <c r="J102" s="44">
        <v>77</v>
      </c>
      <c r="K102" s="64">
        <v>1.1666666666666667</v>
      </c>
    </row>
    <row r="103" spans="1:11" ht="15" customHeight="1" x14ac:dyDescent="0.55000000000000004">
      <c r="A103" s="57">
        <v>66</v>
      </c>
      <c r="B103" s="58" t="s">
        <v>24</v>
      </c>
      <c r="C103" s="59">
        <v>9308</v>
      </c>
      <c r="D103" s="58" t="s">
        <v>58</v>
      </c>
      <c r="E103" s="58" t="s">
        <v>178</v>
      </c>
      <c r="F103" s="8">
        <v>2473</v>
      </c>
      <c r="G103" s="8">
        <v>2840</v>
      </c>
      <c r="H103" s="64">
        <v>1.1484027496967246</v>
      </c>
      <c r="I103" s="8">
        <v>138</v>
      </c>
      <c r="J103" s="8">
        <v>90</v>
      </c>
      <c r="K103" s="64">
        <v>0.65217391304347827</v>
      </c>
    </row>
    <row r="104" spans="1:11" ht="15" customHeight="1" x14ac:dyDescent="0.55000000000000004">
      <c r="A104" s="57">
        <v>68</v>
      </c>
      <c r="B104" s="58" t="s">
        <v>25</v>
      </c>
      <c r="C104" s="59">
        <v>9122</v>
      </c>
      <c r="D104" s="58" t="s">
        <v>117</v>
      </c>
      <c r="E104" s="58" t="s">
        <v>179</v>
      </c>
      <c r="F104" s="8">
        <v>950</v>
      </c>
      <c r="G104" s="8">
        <v>1068</v>
      </c>
      <c r="H104" s="64">
        <v>1.1242105263157895</v>
      </c>
      <c r="I104" s="8">
        <v>36</v>
      </c>
      <c r="J104" s="8">
        <v>49</v>
      </c>
      <c r="K104" s="64">
        <v>1.3611111111111112</v>
      </c>
    </row>
    <row r="105" spans="1:11" ht="15" customHeight="1" x14ac:dyDescent="0.55000000000000004">
      <c r="A105" s="57">
        <v>68</v>
      </c>
      <c r="B105" s="58" t="s">
        <v>25</v>
      </c>
      <c r="C105" s="59">
        <v>9224</v>
      </c>
      <c r="D105" s="58" t="s">
        <v>119</v>
      </c>
      <c r="E105" s="58" t="s">
        <v>179</v>
      </c>
      <c r="F105" s="8">
        <v>1400</v>
      </c>
      <c r="G105" s="8">
        <v>1438</v>
      </c>
      <c r="H105" s="64">
        <v>1.0271428571428571</v>
      </c>
      <c r="I105" s="8">
        <v>84</v>
      </c>
      <c r="J105" s="8">
        <v>52</v>
      </c>
      <c r="K105" s="64">
        <v>0.61904761904761907</v>
      </c>
    </row>
    <row r="106" spans="1:11" ht="15" customHeight="1" x14ac:dyDescent="0.55000000000000004">
      <c r="A106" s="57">
        <v>68</v>
      </c>
      <c r="B106" s="58" t="s">
        <v>25</v>
      </c>
      <c r="C106" s="59">
        <v>9225</v>
      </c>
      <c r="D106" s="58" t="s">
        <v>120</v>
      </c>
      <c r="E106" s="58" t="s">
        <v>179</v>
      </c>
      <c r="F106" s="8">
        <v>1050</v>
      </c>
      <c r="G106" s="8">
        <v>1005</v>
      </c>
      <c r="H106" s="64">
        <v>0.95714285714285718</v>
      </c>
      <c r="I106" s="8">
        <v>123</v>
      </c>
      <c r="J106" s="8">
        <v>84</v>
      </c>
      <c r="K106" s="64">
        <v>0.68292682926829273</v>
      </c>
    </row>
    <row r="107" spans="1:11" ht="15" customHeight="1" x14ac:dyDescent="0.55000000000000004">
      <c r="A107" s="57">
        <v>68</v>
      </c>
      <c r="B107" s="58" t="s">
        <v>25</v>
      </c>
      <c r="C107" s="59">
        <v>9309</v>
      </c>
      <c r="D107" s="58" t="s">
        <v>121</v>
      </c>
      <c r="E107" s="58" t="s">
        <v>178</v>
      </c>
      <c r="F107" s="8">
        <v>4200</v>
      </c>
      <c r="G107" s="8">
        <v>3497</v>
      </c>
      <c r="H107" s="64">
        <v>0.83261904761904759</v>
      </c>
      <c r="I107" s="8">
        <v>118</v>
      </c>
      <c r="J107" s="8">
        <v>79</v>
      </c>
      <c r="K107" s="64">
        <v>0.66949152542372881</v>
      </c>
    </row>
    <row r="108" spans="1:11" ht="15" customHeight="1" x14ac:dyDescent="0.55000000000000004">
      <c r="A108" s="57">
        <v>68</v>
      </c>
      <c r="B108" s="58" t="s">
        <v>25</v>
      </c>
      <c r="C108" s="59">
        <v>9540</v>
      </c>
      <c r="D108" s="58" t="s">
        <v>122</v>
      </c>
      <c r="E108" s="58" t="s">
        <v>179</v>
      </c>
      <c r="F108" s="8">
        <v>1250</v>
      </c>
      <c r="G108" s="8">
        <v>1284</v>
      </c>
      <c r="H108" s="64">
        <v>1.0271999999999999</v>
      </c>
      <c r="I108" s="8">
        <v>112</v>
      </c>
      <c r="J108" s="8">
        <v>93</v>
      </c>
      <c r="K108" s="64">
        <v>0.8303571428571429</v>
      </c>
    </row>
    <row r="109" spans="1:11" ht="15" customHeight="1" x14ac:dyDescent="0.55000000000000004">
      <c r="A109" s="57">
        <v>68</v>
      </c>
      <c r="B109" s="58" t="s">
        <v>25</v>
      </c>
      <c r="C109" s="59">
        <v>9541</v>
      </c>
      <c r="D109" s="58" t="s">
        <v>123</v>
      </c>
      <c r="E109" s="58" t="s">
        <v>178</v>
      </c>
      <c r="F109" s="8">
        <v>1085</v>
      </c>
      <c r="G109" s="8">
        <v>1178</v>
      </c>
      <c r="H109" s="64">
        <v>1.0857142857142856</v>
      </c>
      <c r="I109" s="8">
        <v>115</v>
      </c>
      <c r="J109" s="8">
        <v>133</v>
      </c>
      <c r="K109" s="64">
        <v>1.1565217391304348</v>
      </c>
    </row>
    <row r="110" spans="1:11" ht="15" customHeight="1" x14ac:dyDescent="0.55000000000000004">
      <c r="A110" s="57">
        <v>68</v>
      </c>
      <c r="B110" s="58" t="s">
        <v>25</v>
      </c>
      <c r="C110" s="59">
        <v>9545</v>
      </c>
      <c r="D110" s="58" t="s">
        <v>124</v>
      </c>
      <c r="E110" s="58" t="s">
        <v>179</v>
      </c>
      <c r="F110" s="8">
        <v>550</v>
      </c>
      <c r="G110" s="8">
        <v>362</v>
      </c>
      <c r="H110" s="64">
        <v>0.6581818181818182</v>
      </c>
      <c r="I110" s="8">
        <v>110</v>
      </c>
      <c r="J110" s="8">
        <v>47</v>
      </c>
      <c r="K110" s="64">
        <v>0.42727272727272725</v>
      </c>
    </row>
    <row r="111" spans="1:11" ht="15" customHeight="1" x14ac:dyDescent="0.55000000000000004">
      <c r="A111" s="57">
        <v>68</v>
      </c>
      <c r="B111" s="58" t="s">
        <v>25</v>
      </c>
      <c r="C111" s="59">
        <v>9546</v>
      </c>
      <c r="D111" s="58" t="s">
        <v>125</v>
      </c>
      <c r="E111" s="58" t="s">
        <v>178</v>
      </c>
      <c r="F111" s="8">
        <v>550</v>
      </c>
      <c r="G111" s="8">
        <v>703</v>
      </c>
      <c r="H111" s="64">
        <v>1.2781818181818181</v>
      </c>
      <c r="I111" s="8">
        <v>62</v>
      </c>
      <c r="J111" s="8">
        <v>37</v>
      </c>
      <c r="K111" s="64">
        <v>0.59677419354838712</v>
      </c>
    </row>
    <row r="112" spans="1:11" ht="15" customHeight="1" x14ac:dyDescent="0.55000000000000004">
      <c r="A112" s="57">
        <v>70</v>
      </c>
      <c r="B112" s="58" t="s">
        <v>26</v>
      </c>
      <c r="C112" s="59">
        <v>9542</v>
      </c>
      <c r="D112" s="58" t="s">
        <v>126</v>
      </c>
      <c r="E112" s="58" t="s">
        <v>177</v>
      </c>
      <c r="F112" s="8">
        <v>1862</v>
      </c>
      <c r="G112" s="8">
        <v>1809</v>
      </c>
      <c r="H112" s="64">
        <v>0.9715359828141783</v>
      </c>
      <c r="I112" s="8">
        <v>120</v>
      </c>
      <c r="J112" s="8">
        <v>100</v>
      </c>
      <c r="K112" s="64">
        <v>0.83333333333333337</v>
      </c>
    </row>
    <row r="113" spans="1:11" ht="15" customHeight="1" x14ac:dyDescent="0.55000000000000004">
      <c r="A113" s="57">
        <v>73</v>
      </c>
      <c r="B113" s="58" t="s">
        <v>27</v>
      </c>
      <c r="C113" s="59">
        <v>9123</v>
      </c>
      <c r="D113" s="58" t="s">
        <v>127</v>
      </c>
      <c r="E113" s="58" t="s">
        <v>177</v>
      </c>
      <c r="F113" s="8">
        <v>1035</v>
      </c>
      <c r="G113" s="8">
        <v>1129</v>
      </c>
      <c r="H113" s="64">
        <v>1.0908212560386474</v>
      </c>
      <c r="I113" s="8">
        <v>74</v>
      </c>
      <c r="J113" s="8">
        <v>54</v>
      </c>
      <c r="K113" s="64">
        <v>0.72972972972972971</v>
      </c>
    </row>
    <row r="114" spans="1:11" ht="15" customHeight="1" x14ac:dyDescent="0.55000000000000004">
      <c r="A114" s="57">
        <v>73</v>
      </c>
      <c r="B114" s="58" t="s">
        <v>27</v>
      </c>
      <c r="C114" s="59">
        <v>9226</v>
      </c>
      <c r="D114" s="58" t="s">
        <v>128</v>
      </c>
      <c r="E114" s="58" t="s">
        <v>177</v>
      </c>
      <c r="F114" s="8">
        <v>1955</v>
      </c>
      <c r="G114" s="8">
        <v>1937</v>
      </c>
      <c r="H114" s="64">
        <v>0.99079283887468028</v>
      </c>
      <c r="I114" s="8">
        <v>195</v>
      </c>
      <c r="J114" s="8">
        <v>149</v>
      </c>
      <c r="K114" s="64">
        <v>0.76410256410256405</v>
      </c>
    </row>
    <row r="115" spans="1:11" ht="15" customHeight="1" x14ac:dyDescent="0.55000000000000004">
      <c r="A115" s="57">
        <v>73</v>
      </c>
      <c r="B115" s="58" t="s">
        <v>27</v>
      </c>
      <c r="C115" s="59">
        <v>9310</v>
      </c>
      <c r="D115" s="58" t="s">
        <v>58</v>
      </c>
      <c r="E115" s="58" t="s">
        <v>177</v>
      </c>
      <c r="F115" s="8">
        <v>2760</v>
      </c>
      <c r="G115" s="8">
        <v>2963</v>
      </c>
      <c r="H115" s="64">
        <v>1.0735507246376812</v>
      </c>
      <c r="I115" s="8">
        <v>134</v>
      </c>
      <c r="J115" s="8">
        <v>93</v>
      </c>
      <c r="K115" s="64">
        <v>0.69402985074626866</v>
      </c>
    </row>
    <row r="116" spans="1:11" ht="15" customHeight="1" x14ac:dyDescent="0.55000000000000004">
      <c r="A116" s="57">
        <v>76</v>
      </c>
      <c r="B116" s="58" t="s">
        <v>28</v>
      </c>
      <c r="C116" s="59">
        <v>9124</v>
      </c>
      <c r="D116" s="58" t="s">
        <v>129</v>
      </c>
      <c r="E116" s="58" t="s">
        <v>178</v>
      </c>
      <c r="F116" s="8">
        <v>2450</v>
      </c>
      <c r="G116" s="8">
        <v>2425</v>
      </c>
      <c r="H116" s="64">
        <v>0.98979591836734693</v>
      </c>
      <c r="I116" s="8">
        <v>96</v>
      </c>
      <c r="J116" s="8">
        <v>81</v>
      </c>
      <c r="K116" s="64">
        <v>0.84375</v>
      </c>
    </row>
    <row r="117" spans="1:11" ht="15" customHeight="1" x14ac:dyDescent="0.55000000000000004">
      <c r="A117" s="57">
        <v>76</v>
      </c>
      <c r="B117" s="58" t="s">
        <v>28</v>
      </c>
      <c r="C117" s="59">
        <v>9125</v>
      </c>
      <c r="D117" s="58" t="s">
        <v>130</v>
      </c>
      <c r="E117" s="58" t="s">
        <v>178</v>
      </c>
      <c r="F117" s="8">
        <v>1430</v>
      </c>
      <c r="G117" s="8">
        <v>1074</v>
      </c>
      <c r="H117" s="64">
        <v>0.75104895104895109</v>
      </c>
      <c r="I117" s="8">
        <v>50</v>
      </c>
      <c r="J117" s="8">
        <v>44</v>
      </c>
      <c r="K117" s="64">
        <v>0.88</v>
      </c>
    </row>
    <row r="118" spans="1:11" ht="15" customHeight="1" x14ac:dyDescent="0.55000000000000004">
      <c r="A118" s="57">
        <v>76</v>
      </c>
      <c r="B118" s="58" t="s">
        <v>28</v>
      </c>
      <c r="C118" s="59">
        <v>9126</v>
      </c>
      <c r="D118" s="58" t="s">
        <v>131</v>
      </c>
      <c r="E118" s="58" t="s">
        <v>179</v>
      </c>
      <c r="F118" s="8">
        <v>1145</v>
      </c>
      <c r="G118" s="8">
        <v>1142</v>
      </c>
      <c r="H118" s="64">
        <v>0.99737991266375547</v>
      </c>
      <c r="I118" s="8">
        <v>74</v>
      </c>
      <c r="J118" s="8">
        <v>47</v>
      </c>
      <c r="K118" s="64">
        <v>0.63513513513513509</v>
      </c>
    </row>
    <row r="119" spans="1:11" ht="15" customHeight="1" x14ac:dyDescent="0.55000000000000004">
      <c r="A119" s="57">
        <v>76</v>
      </c>
      <c r="B119" s="58" t="s">
        <v>28</v>
      </c>
      <c r="C119" s="59">
        <v>9227</v>
      </c>
      <c r="D119" s="58" t="s">
        <v>132</v>
      </c>
      <c r="E119" s="58" t="s">
        <v>178</v>
      </c>
      <c r="F119" s="8">
        <v>3000</v>
      </c>
      <c r="G119" s="8">
        <v>2393</v>
      </c>
      <c r="H119" s="64">
        <v>0.79766666666666663</v>
      </c>
      <c r="I119" s="8">
        <v>111</v>
      </c>
      <c r="J119" s="8">
        <v>52</v>
      </c>
      <c r="K119" s="64">
        <v>0.46846846846846846</v>
      </c>
    </row>
    <row r="120" spans="1:11" ht="15" customHeight="1" x14ac:dyDescent="0.55000000000000004">
      <c r="A120" s="57">
        <v>76</v>
      </c>
      <c r="B120" s="58" t="s">
        <v>28</v>
      </c>
      <c r="C120" s="59">
        <v>9228</v>
      </c>
      <c r="D120" s="58" t="s">
        <v>133</v>
      </c>
      <c r="E120" s="58" t="s">
        <v>178</v>
      </c>
      <c r="F120" s="8">
        <v>1610</v>
      </c>
      <c r="G120" s="8">
        <v>1284</v>
      </c>
      <c r="H120" s="64">
        <v>0.79751552795031055</v>
      </c>
      <c r="I120" s="8">
        <v>82</v>
      </c>
      <c r="J120" s="8">
        <v>62</v>
      </c>
      <c r="K120" s="64">
        <v>0.75609756097560976</v>
      </c>
    </row>
    <row r="121" spans="1:11" ht="15" customHeight="1" x14ac:dyDescent="0.55000000000000004">
      <c r="A121" s="57">
        <v>76</v>
      </c>
      <c r="B121" s="58" t="s">
        <v>28</v>
      </c>
      <c r="C121" s="59">
        <v>9229</v>
      </c>
      <c r="D121" s="58" t="s">
        <v>134</v>
      </c>
      <c r="E121" s="58" t="s">
        <v>179</v>
      </c>
      <c r="F121" s="8">
        <v>3000</v>
      </c>
      <c r="G121" s="8">
        <v>2551</v>
      </c>
      <c r="H121" s="64">
        <v>0.85033333333333339</v>
      </c>
      <c r="I121" s="8">
        <v>129</v>
      </c>
      <c r="J121" s="8">
        <v>78</v>
      </c>
      <c r="K121" s="64">
        <v>0.60465116279069764</v>
      </c>
    </row>
    <row r="122" spans="1:11" ht="15" customHeight="1" x14ac:dyDescent="0.55000000000000004">
      <c r="A122" s="57">
        <v>76</v>
      </c>
      <c r="B122" s="58" t="s">
        <v>28</v>
      </c>
      <c r="C122" s="59">
        <v>9230</v>
      </c>
      <c r="D122" s="58" t="s">
        <v>135</v>
      </c>
      <c r="E122" s="58" t="s">
        <v>179</v>
      </c>
      <c r="F122" s="8">
        <v>1200</v>
      </c>
      <c r="G122" s="8">
        <v>925</v>
      </c>
      <c r="H122" s="64">
        <v>0.77083333333333337</v>
      </c>
      <c r="I122" s="8">
        <v>35</v>
      </c>
      <c r="J122" s="8">
        <v>33</v>
      </c>
      <c r="K122" s="64">
        <v>0.94285714285714284</v>
      </c>
    </row>
    <row r="123" spans="1:11" ht="15" customHeight="1" x14ac:dyDescent="0.55000000000000004">
      <c r="A123" s="57">
        <v>76</v>
      </c>
      <c r="B123" s="58" t="s">
        <v>28</v>
      </c>
      <c r="C123" s="59">
        <v>9311</v>
      </c>
      <c r="D123" s="58" t="s">
        <v>136</v>
      </c>
      <c r="E123" s="58" t="s">
        <v>178</v>
      </c>
      <c r="F123" s="8">
        <v>5202</v>
      </c>
      <c r="G123" s="8">
        <v>5221</v>
      </c>
      <c r="H123" s="64">
        <v>1.0036524413687042</v>
      </c>
      <c r="I123" s="8">
        <v>141</v>
      </c>
      <c r="J123" s="8">
        <v>83</v>
      </c>
      <c r="K123" s="64">
        <v>0.58865248226950351</v>
      </c>
    </row>
    <row r="124" spans="1:11" ht="15" customHeight="1" x14ac:dyDescent="0.55000000000000004">
      <c r="A124" s="57">
        <v>76</v>
      </c>
      <c r="B124" s="58" t="s">
        <v>28</v>
      </c>
      <c r="C124" s="59">
        <v>9543</v>
      </c>
      <c r="D124" s="58" t="s">
        <v>137</v>
      </c>
      <c r="E124" s="58" t="s">
        <v>179</v>
      </c>
      <c r="F124" s="8">
        <v>970</v>
      </c>
      <c r="G124" s="8">
        <v>1069</v>
      </c>
      <c r="H124" s="64">
        <v>1.1020618556701032</v>
      </c>
      <c r="I124" s="8">
        <v>14</v>
      </c>
      <c r="J124" s="8">
        <v>17</v>
      </c>
      <c r="K124" s="64">
        <v>1.2142857142857142</v>
      </c>
    </row>
    <row r="125" spans="1:11" ht="15" customHeight="1" x14ac:dyDescent="0.55000000000000004">
      <c r="A125" s="57">
        <v>76</v>
      </c>
      <c r="B125" s="58" t="s">
        <v>28</v>
      </c>
      <c r="C125" s="59">
        <v>9544</v>
      </c>
      <c r="D125" s="58" t="s">
        <v>138</v>
      </c>
      <c r="E125" s="58" t="s">
        <v>178</v>
      </c>
      <c r="F125" s="8">
        <v>3640</v>
      </c>
      <c r="G125" s="8">
        <v>3302</v>
      </c>
      <c r="H125" s="64">
        <v>0.90714285714285714</v>
      </c>
      <c r="I125" s="8">
        <v>86</v>
      </c>
      <c r="J125" s="8">
        <v>85</v>
      </c>
      <c r="K125" s="64">
        <v>0.98837209302325579</v>
      </c>
    </row>
    <row r="126" spans="1:11" ht="15" customHeight="1" x14ac:dyDescent="0.55000000000000004">
      <c r="A126" s="57">
        <v>81</v>
      </c>
      <c r="B126" s="58" t="s">
        <v>29</v>
      </c>
      <c r="C126" s="59">
        <v>9530</v>
      </c>
      <c r="D126" s="58" t="s">
        <v>139</v>
      </c>
      <c r="E126" s="58" t="s">
        <v>179</v>
      </c>
      <c r="F126" s="8">
        <v>446</v>
      </c>
      <c r="G126" s="8">
        <v>509</v>
      </c>
      <c r="H126" s="64">
        <v>1.141255605381166</v>
      </c>
      <c r="I126" s="8">
        <v>102</v>
      </c>
      <c r="J126" s="8">
        <v>74</v>
      </c>
      <c r="K126" s="64">
        <v>0.72549019607843135</v>
      </c>
    </row>
    <row r="127" spans="1:11" ht="15" customHeight="1" x14ac:dyDescent="0.55000000000000004">
      <c r="A127" s="57">
        <v>85</v>
      </c>
      <c r="B127" s="58" t="s">
        <v>30</v>
      </c>
      <c r="C127" s="59">
        <v>9519</v>
      </c>
      <c r="D127" s="58" t="s">
        <v>140</v>
      </c>
      <c r="E127" s="58" t="s">
        <v>178</v>
      </c>
      <c r="F127" s="8">
        <v>1794</v>
      </c>
      <c r="G127" s="8">
        <v>1766</v>
      </c>
      <c r="H127" s="64">
        <v>0.98439241917502784</v>
      </c>
      <c r="I127" s="8">
        <v>315</v>
      </c>
      <c r="J127" s="8">
        <v>178</v>
      </c>
      <c r="K127" s="64">
        <v>0.56507936507936507</v>
      </c>
    </row>
    <row r="128" spans="1:11" ht="15" customHeight="1" x14ac:dyDescent="0.55000000000000004">
      <c r="A128" s="57">
        <v>86</v>
      </c>
      <c r="B128" s="58" t="s">
        <v>31</v>
      </c>
      <c r="C128" s="59">
        <v>9518</v>
      </c>
      <c r="D128" s="58" t="s">
        <v>141</v>
      </c>
      <c r="E128" s="58" t="s">
        <v>178</v>
      </c>
      <c r="F128" s="8">
        <v>482</v>
      </c>
      <c r="G128" s="8">
        <v>760</v>
      </c>
      <c r="H128" s="64">
        <v>1.5767634854771784</v>
      </c>
      <c r="I128" s="8">
        <v>88</v>
      </c>
      <c r="J128" s="8">
        <v>115</v>
      </c>
      <c r="K128" s="64">
        <v>1.3068181818181819</v>
      </c>
    </row>
    <row r="129" spans="1:11" ht="15" customHeight="1" x14ac:dyDescent="0.55000000000000004">
      <c r="A129" s="57">
        <v>88</v>
      </c>
      <c r="B129" s="58" t="s">
        <v>32</v>
      </c>
      <c r="C129" s="59">
        <v>9539</v>
      </c>
      <c r="D129" s="58" t="s">
        <v>142</v>
      </c>
      <c r="E129" s="58" t="s">
        <v>178</v>
      </c>
      <c r="F129" s="8">
        <v>492</v>
      </c>
      <c r="G129" s="8">
        <v>489</v>
      </c>
      <c r="H129" s="64">
        <v>0.99390243902439024</v>
      </c>
      <c r="I129" s="8">
        <v>20</v>
      </c>
      <c r="J129" s="8">
        <v>12</v>
      </c>
      <c r="K129" s="64">
        <v>0.6</v>
      </c>
    </row>
    <row r="130" spans="1:11" ht="15" customHeight="1" x14ac:dyDescent="0.55000000000000004">
      <c r="A130" s="57">
        <v>91</v>
      </c>
      <c r="B130" s="58" t="s">
        <v>33</v>
      </c>
      <c r="C130" s="59">
        <v>9517</v>
      </c>
      <c r="D130" s="58" t="s">
        <v>143</v>
      </c>
      <c r="E130" s="58" t="s">
        <v>179</v>
      </c>
      <c r="F130" s="8">
        <v>189</v>
      </c>
      <c r="G130" s="8">
        <v>228</v>
      </c>
      <c r="H130" s="64">
        <v>1.2063492063492063</v>
      </c>
      <c r="I130" s="8">
        <v>72</v>
      </c>
      <c r="J130" s="8">
        <v>63</v>
      </c>
      <c r="K130" s="64">
        <v>0.875</v>
      </c>
    </row>
    <row r="131" spans="1:11" ht="15" customHeight="1" x14ac:dyDescent="0.55000000000000004">
      <c r="A131" s="57">
        <v>94</v>
      </c>
      <c r="B131" s="58" t="s">
        <v>34</v>
      </c>
      <c r="C131" s="59">
        <v>9547</v>
      </c>
      <c r="D131" s="58" t="s">
        <v>144</v>
      </c>
      <c r="E131" s="58" t="s">
        <v>179</v>
      </c>
      <c r="F131" s="8">
        <v>90</v>
      </c>
      <c r="G131" s="8">
        <v>97</v>
      </c>
      <c r="H131" s="64">
        <v>1.0777777777777777</v>
      </c>
      <c r="I131" s="8">
        <v>36</v>
      </c>
      <c r="J131" s="8">
        <v>37</v>
      </c>
      <c r="K131" s="64">
        <v>1.0277777777777777</v>
      </c>
    </row>
    <row r="132" spans="1:11" ht="15" customHeight="1" x14ac:dyDescent="0.55000000000000004">
      <c r="A132" s="57">
        <v>95</v>
      </c>
      <c r="B132" s="58" t="s">
        <v>35</v>
      </c>
      <c r="C132" s="59">
        <v>9533</v>
      </c>
      <c r="D132" s="58" t="s">
        <v>145</v>
      </c>
      <c r="E132" s="58" t="s">
        <v>179</v>
      </c>
      <c r="F132" s="8">
        <v>313</v>
      </c>
      <c r="G132" s="8">
        <v>436</v>
      </c>
      <c r="H132" s="64">
        <v>1.3929712460063899</v>
      </c>
      <c r="I132" s="8">
        <v>97</v>
      </c>
      <c r="J132" s="8">
        <v>92</v>
      </c>
      <c r="K132" s="64">
        <v>0.94845360824742264</v>
      </c>
    </row>
    <row r="133" spans="1:11" ht="15" customHeight="1" x14ac:dyDescent="0.55000000000000004">
      <c r="A133" s="57">
        <v>97</v>
      </c>
      <c r="B133" s="58" t="s">
        <v>36</v>
      </c>
      <c r="C133" s="59">
        <v>9548</v>
      </c>
      <c r="D133" s="58" t="s">
        <v>146</v>
      </c>
      <c r="E133" s="58" t="s">
        <v>179</v>
      </c>
      <c r="F133" s="8">
        <v>90</v>
      </c>
      <c r="G133" s="8">
        <v>63</v>
      </c>
      <c r="H133" s="64">
        <v>0.7</v>
      </c>
      <c r="I133" s="8">
        <v>34</v>
      </c>
      <c r="J133" s="8">
        <v>43</v>
      </c>
      <c r="K133" s="64">
        <v>1.2647058823529411</v>
      </c>
    </row>
    <row r="134" spans="1:11" ht="15" customHeight="1" x14ac:dyDescent="0.55000000000000004">
      <c r="A134" s="60">
        <v>99</v>
      </c>
      <c r="B134" s="61" t="s">
        <v>37</v>
      </c>
      <c r="C134" s="62">
        <v>9531</v>
      </c>
      <c r="D134" s="61" t="s">
        <v>147</v>
      </c>
      <c r="E134" s="61" t="s">
        <v>179</v>
      </c>
      <c r="F134" s="8">
        <v>199</v>
      </c>
      <c r="G134" s="8">
        <v>224</v>
      </c>
      <c r="H134" s="64">
        <v>1.1256281407035176</v>
      </c>
      <c r="I134" s="30">
        <v>56</v>
      </c>
      <c r="J134" s="30">
        <v>32</v>
      </c>
      <c r="K134" s="64">
        <v>0.5714285714285714</v>
      </c>
    </row>
    <row r="135" spans="1:11" x14ac:dyDescent="0.55000000000000004">
      <c r="A135" s="37" t="s">
        <v>170</v>
      </c>
      <c r="B135" s="38"/>
      <c r="C135" s="38"/>
      <c r="D135" s="38"/>
      <c r="E135" s="38"/>
      <c r="F135" s="39">
        <v>254720</v>
      </c>
      <c r="G135" s="39">
        <v>241128</v>
      </c>
      <c r="H135" s="68">
        <v>0.94663944723618088</v>
      </c>
      <c r="I135" s="39">
        <v>13000</v>
      </c>
      <c r="J135" s="39">
        <v>9076</v>
      </c>
      <c r="K135" s="68">
        <v>0.69815384615384612</v>
      </c>
    </row>
    <row r="136" spans="1:11" x14ac:dyDescent="0.55000000000000004">
      <c r="A136" s="40"/>
      <c r="B136" s="41"/>
      <c r="C136" s="41"/>
      <c r="D136" s="41"/>
      <c r="E136" s="41"/>
      <c r="F136" s="42"/>
      <c r="G136" s="42"/>
      <c r="H136" s="43"/>
    </row>
    <row r="137" spans="1:11" s="6" customFormat="1" x14ac:dyDescent="0.55000000000000004">
      <c r="A137" s="4"/>
      <c r="B137" s="5"/>
      <c r="C137" s="5"/>
      <c r="D137" s="5"/>
      <c r="E137" s="5"/>
      <c r="F137" s="5"/>
      <c r="G137" s="5"/>
      <c r="H137" s="1"/>
    </row>
    <row r="138" spans="1:11" x14ac:dyDescent="0.55000000000000004">
      <c r="A138" s="65" t="s">
        <v>38</v>
      </c>
      <c r="B138" s="6"/>
      <c r="C138" s="6"/>
      <c r="D138" s="6"/>
      <c r="E138" s="6"/>
      <c r="F138" s="7"/>
      <c r="G138" s="7"/>
      <c r="H138" s="7"/>
    </row>
  </sheetData>
  <sheetProtection formatCells="0" formatColumns="0" formatRows="0" insertColumns="0" insertRows="0" insertHyperlinks="0" sort="0" autoFilter="0" pivotTables="0"/>
  <mergeCells count="10">
    <mergeCell ref="F14:H14"/>
    <mergeCell ref="I14:K14"/>
    <mergeCell ref="A1:C2"/>
    <mergeCell ref="A3:B4"/>
    <mergeCell ref="C3:C4"/>
    <mergeCell ref="A13:A15"/>
    <mergeCell ref="B13:B15"/>
    <mergeCell ref="C13:C15"/>
    <mergeCell ref="D13:D15"/>
    <mergeCell ref="E13:E15"/>
  </mergeCells>
  <conditionalFormatting sqref="H17:H135">
    <cfRule type="containsBlanks" priority="6" stopIfTrue="1">
      <formula>LEN(TRIM(H17))=0</formula>
    </cfRule>
  </conditionalFormatting>
  <conditionalFormatting sqref="K17:K135">
    <cfRule type="containsBlanks" priority="1" stopIfTrue="1">
      <formula>LEN(TRIM(K17))=0</formula>
    </cfRule>
  </conditionalFormatting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&amp;L&amp;F&amp;C&amp;A&amp;RP. &amp;P de &amp;N  &amp;D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stopIfTrue="1" operator="greaterThan" id="{97315FB9-480A-4E11-A150-D9982E1DC793}">
            <xm:f>INDICE!$I$27</xm:f>
            <x14:dxf>
              <fill>
                <patternFill>
                  <bgColor rgb="FFFFC000"/>
                </patternFill>
              </fill>
            </x14:dxf>
          </x14:cfRule>
          <x14:cfRule type="cellIs" priority="8" stopIfTrue="1" operator="greaterThanOrEqual" id="{D0599DD8-6180-4833-84B1-D28D173131D3}">
            <xm:f>INDICE!$H$27</xm:f>
            <x14:dxf>
              <fill>
                <patternFill>
                  <bgColor rgb="FF00B050"/>
                </patternFill>
              </fill>
            </x14:dxf>
          </x14:cfRule>
          <x14:cfRule type="cellIs" priority="9" stopIfTrue="1" operator="greaterThanOrEqual" id="{3B0E31F1-A336-4BA0-B262-FFB01C97EF3A}">
            <xm:f>INDICE!$H$28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greaterThanOrEqual" id="{557E4E1B-3ABF-49E5-A343-572A499F2CD6}">
            <xm:f>INDICE!$H$29</xm:f>
            <x14:dxf>
              <fill>
                <patternFill>
                  <bgColor rgb="FFFF0000"/>
                </patternFill>
              </fill>
            </x14:dxf>
          </x14:cfRule>
          <xm:sqref>H17:H135</xm:sqref>
        </x14:conditionalFormatting>
        <x14:conditionalFormatting xmlns:xm="http://schemas.microsoft.com/office/excel/2006/main">
          <x14:cfRule type="cellIs" priority="2" stopIfTrue="1" operator="greaterThan" id="{2077BEB7-2076-4176-AD60-94F29DD36C28}">
            <xm:f>INDICE!$I$34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greaterThanOrEqual" id="{FA714EE6-E6B8-41FD-AF53-1E3411B81020}">
            <xm:f>INDICE!$H$34</xm:f>
            <x14:dxf>
              <fill>
                <patternFill>
                  <bgColor rgb="FF00B050"/>
                </patternFill>
              </fill>
            </x14:dxf>
          </x14:cfRule>
          <x14:cfRule type="cellIs" priority="4" stopIfTrue="1" operator="greaterThanOrEqual" id="{6947EA1E-65EB-4A0E-8931-B5CD8F347118}">
            <xm:f>INDICE!$H$35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greaterThanOrEqual" id="{FDFB2586-B2EF-47E5-B5BA-B6088AB0A8E0}">
            <xm:f>INDICE!$H$36</xm:f>
            <x14:dxf>
              <fill>
                <patternFill>
                  <bgColor rgb="FFFF0000"/>
                </patternFill>
              </fill>
            </x14:dxf>
          </x14:cfRule>
          <xm:sqref>K17:K135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878456b5-4414-4a75-80a7-879e40566b4c" xsi:nil="true"/>
    <lcf76f155ced4ddcb4097134ff3c332f xmlns="fe22feba-8847-4ac8-bbc0-dacb58ff27cb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CD785DE75799440903669B0C9C7BEAA" ma:contentTypeVersion="20" ma:contentTypeDescription="Crear nuevo documento." ma:contentTypeScope="" ma:versionID="01e41381677c4843d6280143e0b9b4e0">
  <xsd:schema xmlns:xsd="http://www.w3.org/2001/XMLSchema" xmlns:xs="http://www.w3.org/2001/XMLSchema" xmlns:p="http://schemas.microsoft.com/office/2006/metadata/properties" xmlns:ns1="http://schemas.microsoft.com/sharepoint/v3" xmlns:ns2="fe22feba-8847-4ac8-bbc0-dacb58ff27cb" xmlns:ns3="878456b5-4414-4a75-80a7-879e40566b4c" targetNamespace="http://schemas.microsoft.com/office/2006/metadata/properties" ma:root="true" ma:fieldsID="5dcafe83c8a699b3d53a70a7e3881e21" ns1:_="" ns2:_="" ns3:_="">
    <xsd:import namespace="http://schemas.microsoft.com/sharepoint/v3"/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f373934-7fa0-43b7-8005-83c29093808e}" ma:internalName="TaxCatchAll" ma:showField="CatchAllData" ma:web="878456b5-4414-4a75-80a7-879e40566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43427D-165F-4DA6-9B52-E20F03C0129C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sharepoint/v3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878456b5-4414-4a75-80a7-879e40566b4c"/>
    <ds:schemaRef ds:uri="fe22feba-8847-4ac8-bbc0-dacb58ff27cb"/>
  </ds:schemaRefs>
</ds:datastoreItem>
</file>

<file path=customXml/itemProps2.xml><?xml version="1.0" encoding="utf-8"?>
<ds:datastoreItem xmlns:ds="http://schemas.openxmlformats.org/officeDocument/2006/customXml" ds:itemID="{5CDE1022-7C08-4736-94ED-966725446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22feba-8847-4ac8-bbc0-dacb58ff27cb"/>
    <ds:schemaRef ds:uri="878456b5-4414-4a75-80a7-879e40566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D04C62-A1B5-47F7-B2BD-EE01A91BAF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Hoja1</vt:lpstr>
      <vt:lpstr>INDICE</vt:lpstr>
      <vt:lpstr>Consolidado</vt:lpstr>
      <vt:lpstr>0. DASHBOARD</vt:lpstr>
      <vt:lpstr>1. RESUMEN NACIONAL</vt:lpstr>
      <vt:lpstr>2. CUOTAS EMPRESAS X REG</vt:lpstr>
      <vt:lpstr>3. CONTRATOS APREN X REG</vt:lpstr>
      <vt:lpstr>4. CONTRATOS APREN X CTROS</vt:lpstr>
      <vt:lpstr>'0. DASHBOARD'!Área_de_impresión</vt:lpstr>
      <vt:lpstr>Centro</vt:lpstr>
    </vt:vector>
  </TitlesOfParts>
  <Manager/>
  <Company>SENA DIRECCION GENERAL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"Juan Diego Santafé Arenas" &lt;jdsantafe@sena.edu.co&gt;;auxpersonalbogota@ocupar.com.co</dc:creator>
  <cp:keywords/>
  <dc:description/>
  <cp:lastModifiedBy>Ligia Marisol Moreno Cartagena</cp:lastModifiedBy>
  <cp:revision/>
  <cp:lastPrinted>2024-10-10T01:49:01Z</cp:lastPrinted>
  <dcterms:created xsi:type="dcterms:W3CDTF">2011-03-17T13:59:24Z</dcterms:created>
  <dcterms:modified xsi:type="dcterms:W3CDTF">2024-12-13T20:27:23Z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0x0101008CD785DE75799440903669B0C9C7BEAA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2024-07-15T16:25:56Z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6d25db11-31c8-46b3-bdcd-91ea15d1d2e0</vt:lpwstr>
  </property>
  <property fmtid="{D5CDD505-2E9C-101B-9397-08002B2CF9AE}" pid="10" name="MSIP_Label_fc111285-cafa-4fc9-8a9a-bd902089b24f_ContentBits">
    <vt:lpwstr>0</vt:lpwstr>
  </property>
</Properties>
</file>